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VV\"/>
    </mc:Choice>
  </mc:AlternateContent>
  <xr:revisionPtr revIDLastSave="0" documentId="13_ncr:1_{83FD8DFB-CFBD-47A2-B428-81D498BC020B}" xr6:coauthVersionLast="47" xr6:coauthVersionMax="47" xr10:uidLastSave="{00000000-0000-0000-0000-000000000000}"/>
  <bookViews>
    <workbookView xWindow="38280" yWindow="3300" windowWidth="29040" windowHeight="17640" xr2:uid="{00000000-000D-0000-FFFF-FFFF00000000}"/>
  </bookViews>
  <sheets>
    <sheet name="649-03" sheetId="1" r:id="rId1"/>
    <sheet name="649-03 SP" sheetId="2" state="hidden" r:id="rId2"/>
  </sheets>
  <definedNames>
    <definedName name="a" localSheetId="0">'649-03'!$A$1:$H$61</definedName>
    <definedName name="a" localSheetId="1">'649-03 SP'!$D$1:$I$11</definedName>
    <definedName name="aa" localSheetId="0">'649-03'!$1:$6</definedName>
    <definedName name="aa" localSheetId="1">'649-03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" i="2" l="1"/>
  <c r="K1" i="2" s="1"/>
  <c r="J2" i="2"/>
  <c r="K2" i="2" s="1"/>
  <c r="J3" i="2"/>
  <c r="K3" i="2"/>
  <c r="J4" i="2"/>
  <c r="K4" i="2" s="1"/>
  <c r="J5" i="2"/>
  <c r="K5" i="2"/>
  <c r="J7" i="2"/>
  <c r="K7" i="2"/>
  <c r="J8" i="2"/>
  <c r="K8" i="2"/>
  <c r="J9" i="2"/>
  <c r="K9" i="2"/>
  <c r="J10" i="2"/>
  <c r="K10" i="2" s="1"/>
  <c r="J11" i="2"/>
  <c r="K11" i="2"/>
  <c r="K6" i="2"/>
  <c r="J6" i="2"/>
  <c r="H51" i="1"/>
  <c r="H15" i="1"/>
  <c r="K12" i="2" l="1"/>
  <c r="H31" i="1"/>
  <c r="H30" i="1" s="1"/>
  <c r="H59" i="1" l="1"/>
  <c r="H58" i="1" s="1"/>
  <c r="H55" i="1"/>
  <c r="H54" i="1" s="1"/>
  <c r="H50" i="1"/>
  <c r="H46" i="1"/>
  <c r="H45" i="1" s="1"/>
  <c r="H41" i="1"/>
  <c r="H40" i="1" s="1"/>
  <c r="H37" i="1"/>
  <c r="H36" i="1" s="1"/>
  <c r="H25" i="1" l="1"/>
  <c r="H24" i="1" s="1"/>
  <c r="H21" i="1"/>
  <c r="H20" i="1" s="1"/>
  <c r="H14" i="1"/>
  <c r="H11" i="1"/>
  <c r="H10" i="1" s="1"/>
  <c r="A10" i="1" l="1"/>
  <c r="A14" i="1" l="1"/>
  <c r="A20" i="1" l="1"/>
  <c r="A24" i="1" l="1"/>
  <c r="A30" i="1" s="1"/>
  <c r="A36" i="1" l="1"/>
  <c r="A40" i="1" s="1"/>
  <c r="A45" i="1" s="1"/>
  <c r="A50" i="1" l="1"/>
  <c r="A54" i="1" s="1"/>
  <c r="A58" i="1" s="1"/>
</calcChain>
</file>

<file path=xl/sharedStrings.xml><?xml version="1.0" encoding="utf-8"?>
<sst xmlns="http://schemas.openxmlformats.org/spreadsheetml/2006/main" count="162" uniqueCount="79">
  <si>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</si>
  <si>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</si>
  <si>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</si>
  <si>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</si>
  <si>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</si>
  <si>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</si>
  <si>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</si>
  <si>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</si>
  <si>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</si>
  <si>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</si>
  <si>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</si>
  <si>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</si>
  <si>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</si>
  <si>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</si>
  <si>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Konštrukcie z hornín - zásypy so zhutnením</t>
  </si>
  <si>
    <t>01040402</t>
  </si>
  <si>
    <t>0104040207</t>
  </si>
  <si>
    <t>m2</t>
  </si>
  <si>
    <t>01030102</t>
  </si>
  <si>
    <t>0103010207</t>
  </si>
  <si>
    <t>Konštrukcie z hornín - zásypy so zhutnením - tr. horniny 1-4</t>
  </si>
  <si>
    <t>01060203</t>
  </si>
  <si>
    <t>Premiestnenie - vodorovné - do 5 000 m</t>
  </si>
  <si>
    <t>0106020301</t>
  </si>
  <si>
    <t>Premiestnenie - vodorovné - do 5 000 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</si>
  <si>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</si>
  <si>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</si>
  <si>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</si>
  <si>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</si>
  <si>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45.11.21</t>
  </si>
  <si>
    <t>VÝKOPOVÉ A SÚVISIACE ZEMNÉ PRÁCE</t>
  </si>
  <si>
    <t>Hĺbené vykopávky jám nezapažených</t>
  </si>
  <si>
    <t>Hĺbené vykopávky jám nezapažených, tr. horniny 1-4</t>
  </si>
  <si>
    <t>45.23.32</t>
  </si>
  <si>
    <t>PRÁCE  NA  VRCHNEJ  STAVBE  DIAĽNÍC, CIEST, ULÍC, CHODNÍKOV  A NEKRYTÝCH  PARKOVÍSK</t>
  </si>
  <si>
    <t>45.31.54</t>
  </si>
  <si>
    <t>INŠTALOVANIE VYSOKÉHO NAPÄTIA</t>
  </si>
  <si>
    <t>Transformovne - transformovne - kioskové, polozapustené do zeme</t>
  </si>
  <si>
    <t>Transformovne - transformovne - kioskové, polozapustené do zeme - VN/NN</t>
  </si>
  <si>
    <t>Uzemňovacie a bleskozvodné vedenia - svorky - pre vedenia v zemi</t>
  </si>
  <si>
    <t>Uzemňovacie a bleskozvodné vedenia - svorky - pre vedenia v zemi - FeZn</t>
  </si>
  <si>
    <t>uzemňovacie svorky SR02</t>
  </si>
  <si>
    <t>skúšobné svorky SZ</t>
  </si>
  <si>
    <t>Uzemňovacie a bleskozvodné vedenia - vedenia v zemi - FeZn</t>
  </si>
  <si>
    <t>Uzemňovacie a bleskozvodné vedenia - vedenia v zemi - FeZn - tyčové</t>
  </si>
  <si>
    <t>zavádzacia tyč FeZn 16mm/2000mm (483200) so skúšobnou svorkou SZ (480150) a držiakom</t>
  </si>
  <si>
    <t>tyčový zemnič 2m JT,ZT2 v kusoch</t>
  </si>
  <si>
    <t>Uzemňovacie a bleskozvodné vedenia - vedenia v zemi - FeZn - pásové</t>
  </si>
  <si>
    <t>Uzemňovacie a bleskozvodné vedenia - meranie - rezistencie uzemnenia</t>
  </si>
  <si>
    <t>Uzemňovacie a bleskozvodné vedenia - meranie - rezistencie uzemnenia - jedného zvodu</t>
  </si>
  <si>
    <t>meranie rezistencie uzemnenia trafostanice</t>
  </si>
  <si>
    <t>Uzemňovacie a bleskozvodné vedenia - revízie - bleskozvodu</t>
  </si>
  <si>
    <t>Uzemňovacie a bleskozvodné vedenia - revízie - bleskozvodu - za jeden zvod</t>
  </si>
  <si>
    <t>podkladná vrstva pre TS zo štrkopiesku frakcia 8-16mm (3,5*5,2*0,05m)</t>
  </si>
  <si>
    <t>podkladná vrstva pre TS zo štrkopiesku frakcia 16-32mm (3,5*5,2*0,15m)</t>
  </si>
  <si>
    <t>22040317</t>
  </si>
  <si>
    <t>Kryty dláždené chodníkov komunikácií, rigilov - z dlaždíc - betónových</t>
  </si>
  <si>
    <t>jama pre osadenie trafostanice (6*7*0,9)</t>
  </si>
  <si>
    <t>vytlačená zemina=výkop-TS  (40+8,64)</t>
  </si>
  <si>
    <t>výkop*2</t>
  </si>
  <si>
    <t>obsyp okolo trafostanice</t>
  </si>
  <si>
    <t>Rýchlostná cesta R2 Šaca - Košické Olšany, I. úsek</t>
  </si>
  <si>
    <t>revízia a úradná skúška</t>
  </si>
  <si>
    <t>chodnik okolo TS z bet. dlaždíc 500x500x50mm  (22ks)</t>
  </si>
  <si>
    <t>kiosková polozapustená transformačná stanica typ EH8D.1, komplet dodávka betónový korpus, VN poistková skiňa, transformátor olejový 160kVA, NN rozvádzač 4-vývodový, 1000A, elektromerový rozvádzač RE,  prepoje medzi VN rozvádzačom, transformátorom a NN rozvádzačom, elektrovýzbroj, kabeláž, zapojenie, bleskozvod, úradná skúška podľa výkresov č. 3-8</t>
  </si>
  <si>
    <t>uzemňovací pás FeZn 30x4 okolo trafostanice</t>
  </si>
  <si>
    <t>649-03</t>
  </si>
  <si>
    <t>Trafostanica v križovatke Haniska NDS</t>
  </si>
  <si>
    <t>45.11.211030102</t>
  </si>
  <si>
    <t>45.11.211040402</t>
  </si>
  <si>
    <t>45.11.211060203</t>
  </si>
  <si>
    <t>45.11.211060700</t>
  </si>
  <si>
    <t>45.23.3222040317</t>
  </si>
  <si>
    <t>45.31.5491170104</t>
  </si>
  <si>
    <t>45.31.5491220702</t>
  </si>
  <si>
    <t>45.31.5491221001</t>
  </si>
  <si>
    <t>45.31.5491221401</t>
  </si>
  <si>
    <t>45.31.5491221501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</si>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</sst>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2" fillId="0" borderId="0" xfId="0" applyFont="1"/>
    <xf numFmtId="0" fontId="3" fillId="0" borderId="0" xfId="0" applyFont="1" applyAlignment="1">
      <alignment horizontal="left" vertical="center" wrapText="1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 applyProtection="1">
      <alignment horizontal="left" vertical="top"/>
      <protection locked="0"/>
    </xf>
    <xf numFmtId="49" fontId="3" fillId="0" borderId="8" xfId="0" applyNumberFormat="1" applyFont="1" applyBorder="1"/>
    <xf numFmtId="0" fontId="3" fillId="0" borderId="9" xfId="0" applyFont="1" applyBorder="1" applyAlignment="1">
      <alignment horizontal="left" vertical="top" wrapText="1" indent="1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left" vertical="center"/>
    </xf>
    <xf numFmtId="166" fontId="4" fillId="0" borderId="2" xfId="0" applyNumberFormat="1" applyFont="1" applyBorder="1" applyAlignment="1">
      <alignment horizontal="left" vertical="center"/>
    </xf>
    <xf numFmtId="0" fontId="3" fillId="0" borderId="0" xfId="0" applyFont="1"/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49" fontId="2" fillId="0" borderId="2" xfId="0" quotePrefix="1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2" fontId="3" fillId="0" borderId="1" xfId="0" applyNumberFormat="1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top"/>
    </xf>
    <xf numFmtId="0" fontId="2" fillId="2" borderId="2" xfId="0" applyFont="1" applyFill="1" applyBorder="1" applyAlignment="1">
      <alignment vertical="top"/>
    </xf>
    <xf numFmtId="165" fontId="2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165" fontId="1" fillId="0" borderId="2" xfId="0" applyNumberFormat="1" applyFont="1" applyBorder="1" applyAlignment="1">
      <alignment horizontal="left" vertical="center"/>
    </xf>
    <xf numFmtId="4" fontId="2" fillId="0" borderId="8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3" fillId="0" borderId="1" xfId="0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0" xfId="0" applyNumberFormat="1" applyFont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4" fontId="1" fillId="0" borderId="0" xfId="0" applyNumberFormat="1" applyFont="1" applyAlignment="1">
      <alignment horizontal="right" vertical="center" wrapText="1"/>
    </xf>
    <xf numFmtId="4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5" fillId="0" borderId="2" xfId="0" applyNumberFormat="1" applyFont="1" applyBorder="1" applyAlignment="1" applyProtection="1">
      <alignment horizontal="right" vertical="center" wrapText="1"/>
      <protection locked="0"/>
    </xf>
    <xf numFmtId="4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4" fontId="7" fillId="2" borderId="1" xfId="0" applyNumberFormat="1" applyFont="1" applyFill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7" fillId="0" borderId="2" xfId="0" applyNumberFormat="1" applyFont="1" applyBorder="1" applyAlignment="1" applyProtection="1">
      <alignment horizontal="right" vertical="center" wrapText="1"/>
      <protection locked="0"/>
    </xf>
    <xf numFmtId="4" fontId="6" fillId="2" borderId="2" xfId="0" applyNumberFormat="1" applyFont="1" applyFill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67" fontId="1" fillId="0" borderId="0" xfId="0" applyNumberFormat="1" applyFont="1"/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left" vertical="center" wrapText="1"/>
    </xf>
    <xf numFmtId="167" fontId="8" fillId="3" borderId="12" xfId="0" applyNumberFormat="1" applyFont="1" applyFill="1" applyBorder="1"/>
    <xf numFmtId="167" fontId="8" fillId="3" borderId="13" xfId="0" applyNumberFormat="1" applyFont="1" applyFill="1" applyBorder="1"/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164" fontId="8" fillId="3" borderId="15" xfId="0" applyNumberFormat="1" applyFont="1" applyFill="1" applyBorder="1" applyAlignment="1">
      <alignment horizontal="left" vertical="top" wrapText="1"/>
    </xf>
    <xf numFmtId="164" fontId="8" fillId="3" borderId="15" xfId="0" applyNumberFormat="1" applyFont="1" applyFill="1" applyBorder="1" applyAlignment="1">
      <alignment horizontal="center" vertical="center"/>
    </xf>
    <xf numFmtId="4" fontId="8" fillId="3" borderId="15" xfId="0" applyNumberFormat="1" applyFont="1" applyFill="1" applyBorder="1" applyAlignment="1" applyProtection="1">
      <alignment horizontal="right" vertical="center"/>
      <protection locked="0"/>
    </xf>
    <xf numFmtId="167" fontId="8" fillId="3" borderId="15" xfId="0" applyNumberFormat="1" applyFont="1" applyFill="1" applyBorder="1"/>
    <xf numFmtId="167" fontId="8" fillId="3" borderId="16" xfId="0" applyNumberFormat="1" applyFont="1" applyFill="1" applyBorder="1"/>
    <xf numFmtId="4" fontId="8" fillId="3" borderId="12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0" xfId="0" applyNumberFormat="1" applyFont="1" applyAlignment="1" applyProtection="1">
      <alignment horizontal="right" vertical="center"/>
      <protection locked="0"/>
    </xf>
    <xf numFmtId="0" fontId="8" fillId="3" borderId="17" xfId="0" applyFont="1" applyFill="1" applyBorder="1" applyAlignment="1">
      <alignment horizontal="right" vertical="center" wrapText="1"/>
    </xf>
    <xf numFmtId="49" fontId="8" fillId="3" borderId="18" xfId="0" quotePrefix="1" applyNumberFormat="1" applyFont="1" applyFill="1" applyBorder="1" applyAlignment="1">
      <alignment horizontal="left" vertical="center" wrapText="1"/>
    </xf>
    <xf numFmtId="0" fontId="8" fillId="3" borderId="17" xfId="0" applyFont="1" applyFill="1" applyBorder="1" applyAlignment="1" applyProtection="1">
      <alignment horizontal="right" vertical="center" wrapText="1"/>
      <protection locked="0"/>
    </xf>
    <xf numFmtId="165" fontId="8" fillId="3" borderId="18" xfId="0" applyNumberFormat="1" applyFont="1" applyFill="1" applyBorder="1" applyAlignment="1">
      <alignment horizontal="left" vertical="center"/>
    </xf>
    <xf numFmtId="49" fontId="8" fillId="3" borderId="19" xfId="0" applyNumberFormat="1" applyFont="1" applyFill="1" applyBorder="1" applyAlignment="1" applyProtection="1">
      <alignment horizontal="right" vertical="center"/>
      <protection locked="0"/>
    </xf>
    <xf numFmtId="49" fontId="8" fillId="3" borderId="20" xfId="0" applyNumberFormat="1" applyFont="1" applyFill="1" applyBorder="1" applyAlignment="1" applyProtection="1">
      <alignment horizontal="left" vertical="center"/>
      <protection locked="0"/>
    </xf>
    <xf numFmtId="0" fontId="8" fillId="3" borderId="12" xfId="0" quotePrefix="1" applyFont="1" applyFill="1" applyBorder="1" applyAlignment="1">
      <alignment horizontal="center" vertical="center"/>
    </xf>
    <xf numFmtId="1" fontId="8" fillId="3" borderId="15" xfId="0" applyNumberFormat="1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8" fillId="3" borderId="12" xfId="0" applyFont="1" applyFill="1" applyBorder="1" applyAlignment="1">
      <alignment vertical="center" wrapText="1"/>
    </xf>
    <xf numFmtId="0" fontId="8" fillId="3" borderId="15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T782"/>
  <sheetViews>
    <sheetView tabSelected="1" zoomScaleNormal="100" workbookViewId="0">
      <pane ySplit="6" topLeftCell="A7" activePane="bottomLeft" state="frozen"/>
      <selection pane="bottomLeft" activeCell="E38" sqref="E38"/>
    </sheetView>
  </sheetViews>
  <sheetFormatPr defaultColWidth="9.140625" defaultRowHeight="16.5" x14ac:dyDescent="0.3"/>
  <cols>
    <col min="1" max="1" width="4.7109375" style="25" customWidth="1"/>
    <col min="2" max="2" width="8.7109375" style="22" customWidth="1"/>
    <col min="3" max="3" width="9.7109375" style="22" customWidth="1"/>
    <col min="4" max="4" width="10.7109375" style="22" customWidth="1"/>
    <col min="5" max="5" width="52.7109375" style="22" customWidth="1"/>
    <col min="6" max="6" width="9.7109375" style="68" customWidth="1"/>
    <col min="7" max="7" width="5.7109375" style="101" customWidth="1"/>
    <col min="8" max="8" width="9" style="64" customWidth="1"/>
    <col min="9" max="16384" width="9.140625" style="5"/>
  </cols>
  <sheetData>
    <row r="1" spans="1:254" s="2" customFormat="1" x14ac:dyDescent="0.25">
      <c r="A1" s="2" t="s">
        <v>0</v>
      </c>
      <c r="D1" s="2" t="s">
        <v>61</v>
      </c>
      <c r="E1" s="7"/>
      <c r="F1" s="67"/>
      <c r="G1" s="100"/>
      <c r="H1" s="64"/>
    </row>
    <row r="2" spans="1:254" s="2" customFormat="1" x14ac:dyDescent="0.3">
      <c r="A2" s="2" t="s">
        <v>1</v>
      </c>
      <c r="D2" s="8" t="s">
        <v>66</v>
      </c>
      <c r="E2" s="8" t="s">
        <v>67</v>
      </c>
      <c r="F2" s="67"/>
      <c r="G2" s="100"/>
      <c r="H2" s="64"/>
    </row>
    <row r="3" spans="1:254" s="2" customFormat="1" x14ac:dyDescent="0.3">
      <c r="A3" s="85"/>
      <c r="D3" s="8"/>
      <c r="E3" s="7"/>
      <c r="F3" s="67"/>
      <c r="G3" s="100"/>
      <c r="H3" s="64"/>
    </row>
    <row r="4" spans="1:254" s="1" customFormat="1" x14ac:dyDescent="0.25">
      <c r="A4" s="86" t="s">
        <v>2</v>
      </c>
      <c r="C4" s="1">
        <v>2224</v>
      </c>
      <c r="D4" s="3"/>
      <c r="E4" s="3"/>
      <c r="F4" s="68"/>
      <c r="G4" s="101" t="s">
        <v>3</v>
      </c>
      <c r="H4" s="65" t="s">
        <v>3</v>
      </c>
    </row>
    <row r="5" spans="1:254" s="6" customFormat="1" ht="16.5" customHeight="1" x14ac:dyDescent="0.3">
      <c r="A5" s="151" t="s">
        <v>4</v>
      </c>
      <c r="B5" s="151"/>
      <c r="C5" s="151"/>
      <c r="D5" s="151"/>
      <c r="E5" s="151" t="s">
        <v>5</v>
      </c>
      <c r="F5" s="151"/>
      <c r="G5" s="152" t="s">
        <v>6</v>
      </c>
      <c r="H5" s="153" t="s">
        <v>7</v>
      </c>
    </row>
    <row r="6" spans="1:254" s="6" customFormat="1" x14ac:dyDescent="0.3">
      <c r="A6" s="66" t="s">
        <v>8</v>
      </c>
      <c r="B6" s="151" t="s">
        <v>9</v>
      </c>
      <c r="C6" s="151"/>
      <c r="D6" s="66" t="s">
        <v>10</v>
      </c>
      <c r="E6" s="151"/>
      <c r="F6" s="151"/>
      <c r="G6" s="152"/>
      <c r="H6" s="153"/>
    </row>
    <row r="7" spans="1:254" x14ac:dyDescent="0.3">
      <c r="A7" s="87"/>
      <c r="B7" s="17"/>
      <c r="C7" s="18"/>
      <c r="D7" s="19"/>
      <c r="E7" s="20"/>
      <c r="F7" s="69"/>
      <c r="G7" s="102"/>
      <c r="H7" s="61"/>
    </row>
    <row r="8" spans="1:254" s="1" customFormat="1" x14ac:dyDescent="0.25">
      <c r="A8" s="88"/>
      <c r="B8" s="30" t="s">
        <v>29</v>
      </c>
      <c r="C8" s="31"/>
      <c r="D8" s="31"/>
      <c r="E8" s="32" t="s">
        <v>30</v>
      </c>
      <c r="F8" s="70"/>
      <c r="G8" s="103"/>
      <c r="H8" s="84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</row>
    <row r="9" spans="1:254" s="1" customFormat="1" x14ac:dyDescent="0.25">
      <c r="A9" s="89"/>
      <c r="B9" s="34"/>
      <c r="C9" s="35"/>
      <c r="D9" s="36"/>
      <c r="E9" s="37"/>
      <c r="F9" s="71"/>
      <c r="G9" s="90"/>
      <c r="H9" s="62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</row>
    <row r="10" spans="1:254" s="1" customFormat="1" x14ac:dyDescent="0.25">
      <c r="A10" s="90">
        <f>MAX(A$1:A9)+1</f>
        <v>1</v>
      </c>
      <c r="B10" s="36"/>
      <c r="C10" s="35" t="s">
        <v>18</v>
      </c>
      <c r="D10" s="36"/>
      <c r="E10" s="37" t="s">
        <v>31</v>
      </c>
      <c r="F10" s="71"/>
      <c r="G10" s="90" t="s">
        <v>13</v>
      </c>
      <c r="H10" s="113">
        <f>H11</f>
        <v>40</v>
      </c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</row>
    <row r="11" spans="1:254" s="1" customFormat="1" ht="33" x14ac:dyDescent="0.25">
      <c r="A11" s="91"/>
      <c r="B11" s="36"/>
      <c r="C11" s="40"/>
      <c r="D11" s="41" t="s">
        <v>19</v>
      </c>
      <c r="E11" s="42" t="s">
        <v>32</v>
      </c>
      <c r="F11" s="72"/>
      <c r="G11" s="91" t="s">
        <v>13</v>
      </c>
      <c r="H11" s="114">
        <f>SUM(F12:F12)</f>
        <v>40</v>
      </c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</row>
    <row r="12" spans="1:254" s="1" customFormat="1" x14ac:dyDescent="0.25">
      <c r="A12" s="91"/>
      <c r="B12" s="36"/>
      <c r="C12" s="38"/>
      <c r="D12" s="36"/>
      <c r="E12" s="43" t="s">
        <v>57</v>
      </c>
      <c r="F12" s="73">
        <v>40</v>
      </c>
      <c r="G12" s="90"/>
      <c r="H12" s="114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</row>
    <row r="13" spans="1:254" s="33" customFormat="1" x14ac:dyDescent="0.25">
      <c r="A13" s="91"/>
      <c r="B13" s="36"/>
      <c r="C13" s="38"/>
      <c r="D13" s="36"/>
      <c r="E13" s="37"/>
      <c r="F13" s="74"/>
      <c r="G13" s="90"/>
      <c r="H13" s="114"/>
    </row>
    <row r="14" spans="1:254" s="33" customFormat="1" x14ac:dyDescent="0.25">
      <c r="A14" s="90">
        <f>MAX(A$1:A13)+1</f>
        <v>2</v>
      </c>
      <c r="B14" s="39"/>
      <c r="C14" s="35" t="s">
        <v>15</v>
      </c>
      <c r="D14" s="36"/>
      <c r="E14" s="37" t="s">
        <v>14</v>
      </c>
      <c r="F14" s="71"/>
      <c r="G14" s="90" t="s">
        <v>13</v>
      </c>
      <c r="H14" s="113">
        <f>H15</f>
        <v>34.729999999999997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</row>
    <row r="15" spans="1:254" s="33" customFormat="1" ht="33" x14ac:dyDescent="0.25">
      <c r="A15" s="91"/>
      <c r="B15" s="39"/>
      <c r="C15" s="36"/>
      <c r="D15" s="41" t="s">
        <v>16</v>
      </c>
      <c r="E15" s="42" t="s">
        <v>20</v>
      </c>
      <c r="F15" s="72"/>
      <c r="G15" s="91" t="s">
        <v>13</v>
      </c>
      <c r="H15" s="114">
        <f>SUM(F16:F18)</f>
        <v>34.729999999999997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</row>
    <row r="16" spans="1:254" ht="33" x14ac:dyDescent="0.3">
      <c r="A16" s="91"/>
      <c r="B16" s="39"/>
      <c r="C16" s="36"/>
      <c r="D16" s="41"/>
      <c r="E16" s="44" t="s">
        <v>53</v>
      </c>
      <c r="F16" s="74">
        <v>0.91</v>
      </c>
      <c r="G16" s="91"/>
      <c r="H16" s="114"/>
    </row>
    <row r="17" spans="1:254" ht="33" x14ac:dyDescent="0.3">
      <c r="A17" s="91"/>
      <c r="B17" s="39"/>
      <c r="C17" s="36"/>
      <c r="D17" s="41"/>
      <c r="E17" s="44" t="s">
        <v>54</v>
      </c>
      <c r="F17" s="74">
        <v>1.82</v>
      </c>
      <c r="G17" s="91"/>
      <c r="H17" s="114"/>
    </row>
    <row r="18" spans="1:254" x14ac:dyDescent="0.3">
      <c r="A18" s="91"/>
      <c r="B18" s="39"/>
      <c r="C18" s="36"/>
      <c r="D18" s="41"/>
      <c r="E18" s="44" t="s">
        <v>60</v>
      </c>
      <c r="F18" s="74">
        <v>32</v>
      </c>
      <c r="G18" s="91"/>
      <c r="H18" s="114"/>
    </row>
    <row r="19" spans="1:254" s="33" customFormat="1" x14ac:dyDescent="0.25">
      <c r="A19" s="91"/>
      <c r="B19" s="39"/>
      <c r="C19" s="36"/>
      <c r="D19" s="40"/>
      <c r="E19" s="42"/>
      <c r="F19" s="72"/>
      <c r="G19" s="91"/>
      <c r="H19" s="1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</row>
    <row r="20" spans="1:254" s="33" customFormat="1" x14ac:dyDescent="0.25">
      <c r="A20" s="90">
        <f>MAX(A$1:A19)+1</f>
        <v>3</v>
      </c>
      <c r="B20" s="38"/>
      <c r="C20" s="35" t="s">
        <v>21</v>
      </c>
      <c r="D20" s="36"/>
      <c r="E20" s="37" t="s">
        <v>22</v>
      </c>
      <c r="F20" s="71"/>
      <c r="G20" s="90" t="s">
        <v>13</v>
      </c>
      <c r="H20" s="113">
        <f>H21</f>
        <v>32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</row>
    <row r="21" spans="1:254" s="33" customFormat="1" ht="33" x14ac:dyDescent="0.25">
      <c r="A21" s="91"/>
      <c r="B21" s="39"/>
      <c r="C21" s="40"/>
      <c r="D21" s="41" t="s">
        <v>23</v>
      </c>
      <c r="E21" s="42" t="s">
        <v>24</v>
      </c>
      <c r="F21" s="72"/>
      <c r="G21" s="91" t="s">
        <v>13</v>
      </c>
      <c r="H21" s="114">
        <f>SUM(F22)</f>
        <v>32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</row>
    <row r="22" spans="1:254" s="33" customFormat="1" x14ac:dyDescent="0.25">
      <c r="A22" s="91"/>
      <c r="B22" s="39"/>
      <c r="C22" s="36"/>
      <c r="D22" s="40"/>
      <c r="E22" s="44" t="s">
        <v>58</v>
      </c>
      <c r="F22" s="73">
        <v>32</v>
      </c>
      <c r="G22" s="91"/>
      <c r="H22" s="114"/>
    </row>
    <row r="23" spans="1:254" s="33" customFormat="1" x14ac:dyDescent="0.25">
      <c r="A23" s="91"/>
      <c r="B23" s="39"/>
      <c r="C23" s="36"/>
      <c r="D23" s="40"/>
      <c r="E23" s="42"/>
      <c r="F23" s="72"/>
      <c r="G23" s="91"/>
      <c r="H23" s="114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x14ac:dyDescent="0.3">
      <c r="A24" s="90">
        <f>MAX(A$1:A23)+1</f>
        <v>4</v>
      </c>
      <c r="B24" s="38"/>
      <c r="C24" s="35" t="s">
        <v>25</v>
      </c>
      <c r="D24" s="40"/>
      <c r="E24" s="37" t="s">
        <v>26</v>
      </c>
      <c r="F24" s="71"/>
      <c r="G24" s="90" t="s">
        <v>13</v>
      </c>
      <c r="H24" s="113">
        <f>H25</f>
        <v>80</v>
      </c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</row>
    <row r="25" spans="1:254" s="33" customFormat="1" ht="33" x14ac:dyDescent="0.25">
      <c r="A25" s="92"/>
      <c r="B25" s="14"/>
      <c r="C25" s="40"/>
      <c r="D25" s="41" t="s">
        <v>27</v>
      </c>
      <c r="E25" s="42" t="s">
        <v>28</v>
      </c>
      <c r="F25" s="72"/>
      <c r="G25" s="91" t="s">
        <v>13</v>
      </c>
      <c r="H25" s="114">
        <f>SUM(F26)</f>
        <v>80</v>
      </c>
    </row>
    <row r="26" spans="1:254" s="33" customFormat="1" x14ac:dyDescent="0.25">
      <c r="A26" s="92"/>
      <c r="B26" s="14"/>
      <c r="C26" s="14"/>
      <c r="D26" s="15"/>
      <c r="E26" s="44" t="s">
        <v>59</v>
      </c>
      <c r="F26" s="73">
        <v>80</v>
      </c>
      <c r="G26" s="104"/>
      <c r="H26" s="115"/>
    </row>
    <row r="27" spans="1:254" x14ac:dyDescent="0.3">
      <c r="A27" s="92"/>
      <c r="B27" s="14"/>
      <c r="C27" s="14"/>
      <c r="D27" s="15"/>
      <c r="E27" s="16"/>
      <c r="F27" s="73"/>
      <c r="G27" s="104"/>
      <c r="H27" s="115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ht="33" x14ac:dyDescent="0.3">
      <c r="A28" s="93"/>
      <c r="B28" s="45" t="s">
        <v>33</v>
      </c>
      <c r="C28" s="46"/>
      <c r="D28" s="45"/>
      <c r="E28" s="47" t="s">
        <v>34</v>
      </c>
      <c r="F28" s="75"/>
      <c r="G28" s="105"/>
      <c r="H28" s="116"/>
    </row>
    <row r="29" spans="1:254" x14ac:dyDescent="0.3">
      <c r="A29" s="94"/>
      <c r="B29" s="48"/>
      <c r="C29" s="49"/>
      <c r="D29" s="50"/>
      <c r="E29" s="51"/>
      <c r="F29" s="52"/>
      <c r="G29" s="106"/>
      <c r="H29" s="117"/>
    </row>
    <row r="30" spans="1:254" ht="33" x14ac:dyDescent="0.3">
      <c r="A30" s="90">
        <f>MAX(A$1:A29)+1</f>
        <v>5</v>
      </c>
      <c r="B30" s="4"/>
      <c r="C30" s="35" t="s">
        <v>55</v>
      </c>
      <c r="D30" s="36"/>
      <c r="E30" s="37" t="s">
        <v>56</v>
      </c>
      <c r="F30" s="71"/>
      <c r="G30" s="90" t="s">
        <v>17</v>
      </c>
      <c r="H30" s="113">
        <f>H31</f>
        <v>6</v>
      </c>
    </row>
    <row r="31" spans="1:254" ht="33" x14ac:dyDescent="0.3">
      <c r="A31" s="89"/>
      <c r="B31" s="4"/>
      <c r="C31" s="40"/>
      <c r="D31" s="35" t="s">
        <v>55</v>
      </c>
      <c r="E31" s="42" t="s">
        <v>56</v>
      </c>
      <c r="F31" s="72"/>
      <c r="G31" s="91" t="s">
        <v>17</v>
      </c>
      <c r="H31" s="114">
        <f>SUM(F32:F32)</f>
        <v>6</v>
      </c>
    </row>
    <row r="32" spans="1:254" s="33" customFormat="1" x14ac:dyDescent="0.25">
      <c r="A32" s="95"/>
      <c r="B32" s="26"/>
      <c r="C32" s="53"/>
      <c r="D32" s="53"/>
      <c r="E32" s="44" t="s">
        <v>63</v>
      </c>
      <c r="F32" s="74">
        <v>6</v>
      </c>
      <c r="G32" s="95"/>
      <c r="H32" s="118"/>
    </row>
    <row r="33" spans="1:254" x14ac:dyDescent="0.3">
      <c r="A33" s="92"/>
      <c r="B33" s="14"/>
      <c r="C33" s="14"/>
      <c r="D33" s="15"/>
      <c r="E33" s="16"/>
      <c r="F33" s="73"/>
      <c r="G33" s="104"/>
      <c r="H33" s="115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x14ac:dyDescent="0.3">
      <c r="A34" s="96"/>
      <c r="B34" s="54" t="s">
        <v>35</v>
      </c>
      <c r="C34" s="55"/>
      <c r="D34" s="54"/>
      <c r="E34" s="47" t="s">
        <v>36</v>
      </c>
      <c r="F34" s="79"/>
      <c r="G34" s="107"/>
      <c r="H34" s="119"/>
    </row>
    <row r="35" spans="1:254" s="33" customFormat="1" x14ac:dyDescent="0.25">
      <c r="A35" s="90"/>
      <c r="B35" s="38"/>
      <c r="C35" s="36"/>
      <c r="D35" s="36"/>
      <c r="E35" s="37"/>
      <c r="F35" s="71"/>
      <c r="G35" s="90"/>
      <c r="H35" s="114"/>
    </row>
    <row r="36" spans="1:254" s="8" customFormat="1" ht="33" x14ac:dyDescent="0.3">
      <c r="A36" s="90">
        <f>MAX(A$1:A35)+1</f>
        <v>6</v>
      </c>
      <c r="B36" s="38"/>
      <c r="C36" s="56">
        <v>91170104</v>
      </c>
      <c r="D36" s="57"/>
      <c r="E36" s="13" t="s">
        <v>37</v>
      </c>
      <c r="F36" s="80"/>
      <c r="G36" s="108" t="s">
        <v>12</v>
      </c>
      <c r="H36" s="113">
        <f>H37</f>
        <v>1</v>
      </c>
    </row>
    <row r="37" spans="1:254" ht="33" x14ac:dyDescent="0.3">
      <c r="A37" s="97"/>
      <c r="B37" s="39"/>
      <c r="C37" s="56"/>
      <c r="D37" s="58">
        <v>9117010404</v>
      </c>
      <c r="E37" s="33" t="s">
        <v>38</v>
      </c>
      <c r="F37" s="81"/>
      <c r="G37" s="109" t="s">
        <v>12</v>
      </c>
      <c r="H37" s="114">
        <f>SUM(F38)</f>
        <v>1</v>
      </c>
    </row>
    <row r="38" spans="1:254" s="29" customFormat="1" ht="115.5" x14ac:dyDescent="0.3">
      <c r="A38" s="98"/>
      <c r="B38" s="26"/>
      <c r="C38" s="27"/>
      <c r="D38" s="28"/>
      <c r="E38" s="9" t="s">
        <v>64</v>
      </c>
      <c r="F38" s="78">
        <v>1</v>
      </c>
      <c r="G38" s="110"/>
      <c r="H38" s="120"/>
    </row>
    <row r="39" spans="1:254" s="29" customFormat="1" x14ac:dyDescent="0.3">
      <c r="A39" s="98"/>
      <c r="B39" s="26"/>
      <c r="C39" s="27"/>
      <c r="D39" s="28"/>
      <c r="E39" s="9"/>
      <c r="F39" s="76"/>
      <c r="G39" s="110"/>
      <c r="H39" s="120"/>
    </row>
    <row r="40" spans="1:254" s="33" customFormat="1" ht="33" x14ac:dyDescent="0.25">
      <c r="A40" s="90">
        <f>MAX(A$1:A39)+1</f>
        <v>7</v>
      </c>
      <c r="B40" s="38"/>
      <c r="C40" s="56">
        <v>91220702</v>
      </c>
      <c r="D40" s="57"/>
      <c r="E40" s="13" t="s">
        <v>39</v>
      </c>
      <c r="F40" s="82"/>
      <c r="G40" s="108" t="s">
        <v>12</v>
      </c>
      <c r="H40" s="113">
        <f>H41</f>
        <v>44</v>
      </c>
    </row>
    <row r="41" spans="1:254" ht="33" x14ac:dyDescent="0.3">
      <c r="A41" s="97"/>
      <c r="B41" s="39"/>
      <c r="C41" s="56"/>
      <c r="D41" s="58">
        <v>9122070201</v>
      </c>
      <c r="E41" s="33" t="s">
        <v>40</v>
      </c>
      <c r="F41" s="83"/>
      <c r="G41" s="109" t="s">
        <v>12</v>
      </c>
      <c r="H41" s="114">
        <f>SUM(F42:F43)</f>
        <v>44</v>
      </c>
    </row>
    <row r="42" spans="1:254" s="8" customFormat="1" x14ac:dyDescent="0.3">
      <c r="A42" s="97"/>
      <c r="B42" s="39"/>
      <c r="C42" s="56"/>
      <c r="D42" s="58"/>
      <c r="E42" s="59" t="s">
        <v>41</v>
      </c>
      <c r="F42" s="78">
        <v>40</v>
      </c>
      <c r="G42" s="109"/>
      <c r="H42" s="121"/>
    </row>
    <row r="43" spans="1:254" s="8" customFormat="1" x14ac:dyDescent="0.3">
      <c r="A43" s="97"/>
      <c r="B43" s="39"/>
      <c r="C43" s="56"/>
      <c r="D43" s="58"/>
      <c r="E43" s="59" t="s">
        <v>42</v>
      </c>
      <c r="F43" s="78">
        <v>4</v>
      </c>
      <c r="G43" s="109"/>
      <c r="H43" s="121"/>
    </row>
    <row r="44" spans="1:254" s="8" customFormat="1" x14ac:dyDescent="0.3">
      <c r="A44" s="97"/>
      <c r="B44" s="39"/>
      <c r="C44" s="56"/>
      <c r="D44" s="58"/>
      <c r="E44" s="59"/>
      <c r="F44" s="78"/>
      <c r="G44" s="109"/>
      <c r="H44" s="121"/>
    </row>
    <row r="45" spans="1:254" s="33" customFormat="1" ht="33" x14ac:dyDescent="0.25">
      <c r="A45" s="90">
        <f>MAX(A$1:A44)+1</f>
        <v>8</v>
      </c>
      <c r="B45" s="38"/>
      <c r="C45" s="56">
        <v>91221001</v>
      </c>
      <c r="D45" s="57"/>
      <c r="E45" s="13" t="s">
        <v>43</v>
      </c>
      <c r="F45" s="82"/>
      <c r="G45" s="108" t="s">
        <v>12</v>
      </c>
      <c r="H45" s="113">
        <f>H46</f>
        <v>12</v>
      </c>
    </row>
    <row r="46" spans="1:254" ht="33" x14ac:dyDescent="0.3">
      <c r="A46" s="97"/>
      <c r="B46" s="39"/>
      <c r="C46" s="56"/>
      <c r="D46" s="58">
        <v>9122100101</v>
      </c>
      <c r="E46" s="33" t="s">
        <v>44</v>
      </c>
      <c r="F46" s="83"/>
      <c r="G46" s="109" t="s">
        <v>12</v>
      </c>
      <c r="H46" s="114">
        <f>SUM(F47:F48)</f>
        <v>12</v>
      </c>
    </row>
    <row r="47" spans="1:254" s="8" customFormat="1" ht="33" x14ac:dyDescent="0.3">
      <c r="A47" s="97"/>
      <c r="B47" s="39"/>
      <c r="C47" s="56"/>
      <c r="D47" s="58"/>
      <c r="E47" s="59" t="s">
        <v>45</v>
      </c>
      <c r="F47" s="78">
        <v>2</v>
      </c>
      <c r="G47" s="109"/>
      <c r="H47" s="121"/>
    </row>
    <row r="48" spans="1:254" s="8" customFormat="1" x14ac:dyDescent="0.3">
      <c r="A48" s="97"/>
      <c r="B48" s="39"/>
      <c r="C48" s="56"/>
      <c r="D48" s="58"/>
      <c r="E48" s="59" t="s">
        <v>46</v>
      </c>
      <c r="F48" s="78">
        <v>10</v>
      </c>
      <c r="G48" s="109"/>
      <c r="H48" s="121"/>
    </row>
    <row r="49" spans="1:8" s="8" customFormat="1" x14ac:dyDescent="0.3">
      <c r="A49" s="97"/>
      <c r="B49" s="39"/>
      <c r="C49" s="56"/>
      <c r="D49" s="58"/>
      <c r="E49" s="59"/>
      <c r="F49" s="78"/>
      <c r="G49" s="109"/>
      <c r="H49" s="121"/>
    </row>
    <row r="50" spans="1:8" s="33" customFormat="1" ht="33" x14ac:dyDescent="0.25">
      <c r="A50" s="90">
        <f>MAX(A$1:A49)+1</f>
        <v>9</v>
      </c>
      <c r="B50" s="38"/>
      <c r="C50" s="56">
        <v>91221001</v>
      </c>
      <c r="D50" s="57"/>
      <c r="E50" s="13" t="s">
        <v>43</v>
      </c>
      <c r="F50" s="82"/>
      <c r="G50" s="108" t="s">
        <v>11</v>
      </c>
      <c r="H50" s="113">
        <f>H51</f>
        <v>100</v>
      </c>
    </row>
    <row r="51" spans="1:8" ht="33" x14ac:dyDescent="0.3">
      <c r="A51" s="97"/>
      <c r="B51" s="39"/>
      <c r="C51" s="56"/>
      <c r="D51" s="58">
        <v>9122100103</v>
      </c>
      <c r="E51" s="33" t="s">
        <v>47</v>
      </c>
      <c r="F51" s="83"/>
      <c r="G51" s="109" t="s">
        <v>11</v>
      </c>
      <c r="H51" s="114">
        <f>SUM(F52)</f>
        <v>100</v>
      </c>
    </row>
    <row r="52" spans="1:8" s="8" customFormat="1" x14ac:dyDescent="0.3">
      <c r="A52" s="97"/>
      <c r="B52" s="39"/>
      <c r="C52" s="56"/>
      <c r="D52" s="58"/>
      <c r="E52" s="59" t="s">
        <v>65</v>
      </c>
      <c r="F52" s="78">
        <v>100</v>
      </c>
      <c r="G52" s="109"/>
      <c r="H52" s="121"/>
    </row>
    <row r="53" spans="1:8" s="8" customFormat="1" x14ac:dyDescent="0.3">
      <c r="A53" s="97"/>
      <c r="B53" s="39"/>
      <c r="C53" s="56"/>
      <c r="D53" s="58"/>
      <c r="E53" s="59"/>
      <c r="F53" s="78"/>
      <c r="G53" s="109"/>
      <c r="H53" s="121"/>
    </row>
    <row r="54" spans="1:8" s="1" customFormat="1" ht="33" x14ac:dyDescent="0.25">
      <c r="A54" s="90">
        <f>MAX(A$1:A53)+1</f>
        <v>10</v>
      </c>
      <c r="B54" s="4"/>
      <c r="C54" s="56">
        <v>91221401</v>
      </c>
      <c r="D54" s="57"/>
      <c r="E54" s="37" t="s">
        <v>48</v>
      </c>
      <c r="F54" s="71"/>
      <c r="G54" s="108" t="s">
        <v>12</v>
      </c>
      <c r="H54" s="113">
        <f>H55</f>
        <v>1</v>
      </c>
    </row>
    <row r="55" spans="1:8" s="1" customFormat="1" ht="33" x14ac:dyDescent="0.25">
      <c r="A55" s="89"/>
      <c r="B55" s="4"/>
      <c r="C55" s="56"/>
      <c r="D55" s="58">
        <v>9122140101</v>
      </c>
      <c r="E55" s="42" t="s">
        <v>49</v>
      </c>
      <c r="F55" s="72"/>
      <c r="G55" s="109" t="s">
        <v>12</v>
      </c>
      <c r="H55" s="114">
        <f>SUM(F56:F56)</f>
        <v>1</v>
      </c>
    </row>
    <row r="56" spans="1:8" s="1" customFormat="1" x14ac:dyDescent="0.25">
      <c r="A56" s="89"/>
      <c r="B56" s="4"/>
      <c r="C56" s="4"/>
      <c r="D56" s="58"/>
      <c r="E56" s="44" t="s">
        <v>50</v>
      </c>
      <c r="F56" s="73">
        <v>1</v>
      </c>
      <c r="G56" s="109"/>
      <c r="H56" s="113"/>
    </row>
    <row r="57" spans="1:8" s="1" customFormat="1" x14ac:dyDescent="0.25">
      <c r="A57" s="89"/>
      <c r="B57" s="4"/>
      <c r="C57" s="4"/>
      <c r="D57" s="58"/>
      <c r="E57" s="44"/>
      <c r="F57" s="73"/>
      <c r="G57" s="109"/>
      <c r="H57" s="113"/>
    </row>
    <row r="58" spans="1:8" s="1" customFormat="1" ht="33" x14ac:dyDescent="0.25">
      <c r="A58" s="90">
        <f>MAX(A$1:A57)+1</f>
        <v>11</v>
      </c>
      <c r="B58" s="4"/>
      <c r="C58" s="56">
        <v>91221501</v>
      </c>
      <c r="D58" s="57"/>
      <c r="E58" s="37" t="s">
        <v>51</v>
      </c>
      <c r="F58" s="71"/>
      <c r="G58" s="108" t="s">
        <v>12</v>
      </c>
      <c r="H58" s="113">
        <f>H59</f>
        <v>1</v>
      </c>
    </row>
    <row r="59" spans="1:8" s="1" customFormat="1" ht="33" x14ac:dyDescent="0.25">
      <c r="A59" s="92"/>
      <c r="B59" s="4"/>
      <c r="C59" s="60"/>
      <c r="D59" s="58">
        <v>9122140101</v>
      </c>
      <c r="E59" s="42" t="s">
        <v>52</v>
      </c>
      <c r="F59" s="72"/>
      <c r="G59" s="109" t="s">
        <v>12</v>
      </c>
      <c r="H59" s="114">
        <f>SUM(F60:F60)</f>
        <v>1</v>
      </c>
    </row>
    <row r="60" spans="1:8" s="1" customFormat="1" x14ac:dyDescent="0.25">
      <c r="A60" s="89"/>
      <c r="B60" s="4"/>
      <c r="C60" s="4"/>
      <c r="D60" s="58"/>
      <c r="E60" s="44" t="s">
        <v>62</v>
      </c>
      <c r="F60" s="73">
        <v>1</v>
      </c>
      <c r="G60" s="109"/>
      <c r="H60" s="113"/>
    </row>
    <row r="61" spans="1:8" x14ac:dyDescent="0.3">
      <c r="A61" s="99"/>
      <c r="B61" s="10"/>
      <c r="C61" s="10"/>
      <c r="D61" s="11"/>
      <c r="E61" s="12"/>
      <c r="F61" s="77"/>
      <c r="G61" s="111"/>
      <c r="H61" s="63"/>
    </row>
    <row r="62" spans="1:8" x14ac:dyDescent="0.3">
      <c r="A62" s="21"/>
      <c r="D62" s="23"/>
      <c r="E62" s="24"/>
      <c r="F62" s="78"/>
      <c r="G62" s="112"/>
      <c r="H62" s="65"/>
    </row>
    <row r="63" spans="1:8" x14ac:dyDescent="0.3">
      <c r="A63" s="21"/>
      <c r="D63" s="23"/>
      <c r="E63" s="24"/>
      <c r="F63" s="78"/>
      <c r="G63" s="112"/>
      <c r="H63" s="65"/>
    </row>
    <row r="64" spans="1:8" x14ac:dyDescent="0.3">
      <c r="A64" s="21"/>
      <c r="D64" s="23"/>
      <c r="E64" s="24"/>
      <c r="F64" s="78"/>
      <c r="G64" s="112"/>
      <c r="H64" s="65"/>
    </row>
    <row r="65" spans="1:8" x14ac:dyDescent="0.3">
      <c r="A65" s="21"/>
      <c r="D65" s="23"/>
      <c r="E65" s="24"/>
      <c r="F65" s="78"/>
      <c r="G65" s="112"/>
      <c r="H65" s="65"/>
    </row>
    <row r="66" spans="1:8" x14ac:dyDescent="0.3">
      <c r="A66" s="21"/>
      <c r="D66" s="23"/>
      <c r="E66" s="24"/>
      <c r="F66" s="78"/>
      <c r="G66" s="112"/>
      <c r="H66" s="65"/>
    </row>
    <row r="67" spans="1:8" x14ac:dyDescent="0.3">
      <c r="A67" s="21"/>
      <c r="D67" s="23"/>
      <c r="E67" s="24"/>
      <c r="F67" s="78"/>
      <c r="G67" s="112"/>
      <c r="H67" s="65"/>
    </row>
    <row r="68" spans="1:8" x14ac:dyDescent="0.3">
      <c r="A68" s="21"/>
      <c r="D68" s="23"/>
      <c r="E68" s="24"/>
      <c r="F68" s="78"/>
      <c r="G68" s="112"/>
      <c r="H68" s="65"/>
    </row>
    <row r="69" spans="1:8" x14ac:dyDescent="0.3">
      <c r="A69" s="21"/>
      <c r="D69" s="23"/>
      <c r="E69" s="24"/>
      <c r="F69" s="78"/>
      <c r="G69" s="112"/>
      <c r="H69" s="65"/>
    </row>
    <row r="70" spans="1:8" x14ac:dyDescent="0.3">
      <c r="A70" s="21"/>
      <c r="D70" s="23"/>
      <c r="E70" s="24"/>
      <c r="F70" s="78"/>
      <c r="G70" s="112"/>
      <c r="H70" s="65"/>
    </row>
    <row r="71" spans="1:8" x14ac:dyDescent="0.3">
      <c r="A71" s="21"/>
      <c r="D71" s="23"/>
      <c r="E71" s="24"/>
      <c r="F71" s="78"/>
      <c r="G71" s="112"/>
      <c r="H71" s="65"/>
    </row>
    <row r="72" spans="1:8" x14ac:dyDescent="0.3">
      <c r="A72" s="21"/>
      <c r="D72" s="23"/>
      <c r="E72" s="24"/>
      <c r="F72" s="78"/>
      <c r="G72" s="112"/>
      <c r="H72" s="65"/>
    </row>
    <row r="73" spans="1:8" x14ac:dyDescent="0.3">
      <c r="A73" s="21"/>
      <c r="D73" s="23"/>
      <c r="E73" s="24"/>
      <c r="F73" s="78"/>
      <c r="G73" s="112"/>
      <c r="H73" s="65"/>
    </row>
    <row r="74" spans="1:8" x14ac:dyDescent="0.3">
      <c r="A74" s="21"/>
      <c r="D74" s="23"/>
      <c r="E74" s="24"/>
      <c r="F74" s="78"/>
      <c r="G74" s="112"/>
      <c r="H74" s="65"/>
    </row>
    <row r="75" spans="1:8" x14ac:dyDescent="0.3">
      <c r="A75" s="21"/>
      <c r="D75" s="23"/>
      <c r="E75" s="24"/>
      <c r="F75" s="78"/>
      <c r="G75" s="112"/>
      <c r="H75" s="65"/>
    </row>
    <row r="76" spans="1:8" x14ac:dyDescent="0.3">
      <c r="A76" s="21"/>
      <c r="D76" s="23"/>
      <c r="E76" s="24"/>
      <c r="F76" s="78"/>
      <c r="G76" s="112"/>
      <c r="H76" s="65"/>
    </row>
    <row r="77" spans="1:8" x14ac:dyDescent="0.3">
      <c r="A77" s="21"/>
      <c r="D77" s="23"/>
      <c r="E77" s="24"/>
      <c r="F77" s="78"/>
      <c r="G77" s="112"/>
      <c r="H77" s="65"/>
    </row>
    <row r="78" spans="1:8" x14ac:dyDescent="0.3">
      <c r="A78" s="21"/>
      <c r="D78" s="23"/>
      <c r="E78" s="24"/>
      <c r="F78" s="78"/>
      <c r="G78" s="112"/>
      <c r="H78" s="65"/>
    </row>
    <row r="79" spans="1:8" x14ac:dyDescent="0.3">
      <c r="A79" s="21"/>
      <c r="D79" s="23"/>
      <c r="E79" s="24"/>
      <c r="F79" s="78"/>
      <c r="G79" s="112"/>
      <c r="H79" s="65"/>
    </row>
    <row r="80" spans="1:8" x14ac:dyDescent="0.3">
      <c r="A80" s="21"/>
      <c r="D80" s="23"/>
      <c r="E80" s="24"/>
      <c r="F80" s="78"/>
      <c r="G80" s="112"/>
      <c r="H80" s="65"/>
    </row>
    <row r="81" spans="1:8" x14ac:dyDescent="0.3">
      <c r="A81" s="21"/>
      <c r="D81" s="23"/>
      <c r="E81" s="24"/>
      <c r="F81" s="78"/>
      <c r="G81" s="112"/>
      <c r="H81" s="65"/>
    </row>
    <row r="82" spans="1:8" x14ac:dyDescent="0.3">
      <c r="A82" s="21"/>
      <c r="D82" s="23"/>
      <c r="E82" s="24"/>
      <c r="F82" s="78"/>
      <c r="G82" s="112"/>
      <c r="H82" s="65"/>
    </row>
    <row r="83" spans="1:8" x14ac:dyDescent="0.3">
      <c r="A83" s="21"/>
      <c r="D83" s="23"/>
      <c r="E83" s="24"/>
      <c r="F83" s="78"/>
      <c r="G83" s="112"/>
      <c r="H83" s="65"/>
    </row>
    <row r="84" spans="1:8" x14ac:dyDescent="0.3">
      <c r="A84" s="21"/>
      <c r="D84" s="23"/>
      <c r="E84" s="24"/>
      <c r="F84" s="78"/>
      <c r="G84" s="112"/>
      <c r="H84" s="65"/>
    </row>
    <row r="85" spans="1:8" x14ac:dyDescent="0.3">
      <c r="A85" s="21"/>
      <c r="D85" s="23"/>
      <c r="E85" s="24"/>
      <c r="F85" s="78"/>
      <c r="G85" s="112"/>
      <c r="H85" s="65"/>
    </row>
    <row r="86" spans="1:8" x14ac:dyDescent="0.3">
      <c r="A86" s="21"/>
      <c r="D86" s="23"/>
      <c r="E86" s="24"/>
      <c r="F86" s="78"/>
      <c r="G86" s="112"/>
      <c r="H86" s="65"/>
    </row>
    <row r="87" spans="1:8" x14ac:dyDescent="0.3">
      <c r="A87" s="21"/>
      <c r="D87" s="23"/>
      <c r="E87" s="24"/>
      <c r="F87" s="78"/>
      <c r="G87" s="112"/>
      <c r="H87" s="65"/>
    </row>
    <row r="88" spans="1:8" x14ac:dyDescent="0.3">
      <c r="A88" s="21"/>
      <c r="D88" s="23"/>
      <c r="E88" s="24"/>
      <c r="F88" s="78"/>
      <c r="G88" s="112"/>
      <c r="H88" s="65"/>
    </row>
    <row r="89" spans="1:8" x14ac:dyDescent="0.3">
      <c r="A89" s="21"/>
      <c r="D89" s="23"/>
      <c r="E89" s="24"/>
      <c r="F89" s="78"/>
      <c r="G89" s="112"/>
      <c r="H89" s="65"/>
    </row>
    <row r="90" spans="1:8" x14ac:dyDescent="0.3">
      <c r="A90" s="21"/>
      <c r="D90" s="23"/>
      <c r="E90" s="24"/>
      <c r="F90" s="78"/>
      <c r="G90" s="112"/>
      <c r="H90" s="65"/>
    </row>
    <row r="91" spans="1:8" x14ac:dyDescent="0.3">
      <c r="A91" s="21"/>
      <c r="D91" s="23"/>
      <c r="E91" s="24"/>
      <c r="F91" s="78"/>
      <c r="G91" s="112"/>
      <c r="H91" s="65"/>
    </row>
    <row r="92" spans="1:8" x14ac:dyDescent="0.3">
      <c r="A92" s="21"/>
      <c r="D92" s="23"/>
      <c r="E92" s="24"/>
      <c r="F92" s="78"/>
      <c r="G92" s="112"/>
      <c r="H92" s="65"/>
    </row>
    <row r="93" spans="1:8" x14ac:dyDescent="0.3">
      <c r="A93" s="21"/>
      <c r="D93" s="23"/>
      <c r="E93" s="24"/>
      <c r="F93" s="78"/>
      <c r="G93" s="112"/>
      <c r="H93" s="65"/>
    </row>
    <row r="94" spans="1:8" x14ac:dyDescent="0.3">
      <c r="A94" s="21"/>
      <c r="D94" s="23"/>
      <c r="E94" s="24"/>
      <c r="F94" s="78"/>
      <c r="G94" s="112"/>
      <c r="H94" s="65"/>
    </row>
    <row r="95" spans="1:8" x14ac:dyDescent="0.3">
      <c r="A95" s="21"/>
      <c r="D95" s="23"/>
      <c r="E95" s="24"/>
      <c r="F95" s="78"/>
      <c r="G95" s="112"/>
      <c r="H95" s="65"/>
    </row>
    <row r="96" spans="1:8" x14ac:dyDescent="0.3">
      <c r="A96" s="21"/>
      <c r="D96" s="23"/>
      <c r="E96" s="24"/>
      <c r="F96" s="78"/>
      <c r="G96" s="112"/>
      <c r="H96" s="65"/>
    </row>
    <row r="97" spans="1:8" x14ac:dyDescent="0.3">
      <c r="A97" s="21"/>
      <c r="D97" s="23"/>
      <c r="E97" s="24"/>
      <c r="F97" s="78"/>
      <c r="G97" s="112"/>
      <c r="H97" s="65"/>
    </row>
    <row r="98" spans="1:8" x14ac:dyDescent="0.3">
      <c r="A98" s="21"/>
      <c r="D98" s="23"/>
      <c r="E98" s="24"/>
      <c r="F98" s="78"/>
      <c r="G98" s="112"/>
      <c r="H98" s="65"/>
    </row>
    <row r="99" spans="1:8" x14ac:dyDescent="0.3">
      <c r="A99" s="21"/>
      <c r="D99" s="23"/>
      <c r="E99" s="24"/>
      <c r="F99" s="78"/>
      <c r="G99" s="112"/>
      <c r="H99" s="65"/>
    </row>
    <row r="100" spans="1:8" x14ac:dyDescent="0.3">
      <c r="A100" s="21"/>
      <c r="D100" s="23"/>
      <c r="E100" s="24"/>
      <c r="F100" s="78"/>
      <c r="G100" s="112"/>
      <c r="H100" s="65"/>
    </row>
    <row r="101" spans="1:8" x14ac:dyDescent="0.3">
      <c r="A101" s="21"/>
      <c r="D101" s="23"/>
      <c r="E101" s="24"/>
      <c r="F101" s="78"/>
      <c r="G101" s="112"/>
      <c r="H101" s="65"/>
    </row>
    <row r="102" spans="1:8" x14ac:dyDescent="0.3">
      <c r="A102" s="21"/>
      <c r="D102" s="23"/>
      <c r="E102" s="24"/>
      <c r="F102" s="78"/>
      <c r="G102" s="112"/>
      <c r="H102" s="65"/>
    </row>
    <row r="103" spans="1:8" x14ac:dyDescent="0.3">
      <c r="A103" s="21"/>
      <c r="D103" s="23"/>
      <c r="E103" s="24"/>
      <c r="F103" s="78"/>
      <c r="G103" s="112"/>
      <c r="H103" s="65"/>
    </row>
    <row r="104" spans="1:8" x14ac:dyDescent="0.3">
      <c r="A104" s="21"/>
      <c r="D104" s="23"/>
      <c r="E104" s="24"/>
      <c r="F104" s="78"/>
      <c r="G104" s="112"/>
      <c r="H104" s="65"/>
    </row>
    <row r="105" spans="1:8" x14ac:dyDescent="0.3">
      <c r="A105" s="21"/>
      <c r="D105" s="23"/>
      <c r="E105" s="24"/>
      <c r="F105" s="78"/>
      <c r="G105" s="112"/>
      <c r="H105" s="65"/>
    </row>
    <row r="106" spans="1:8" x14ac:dyDescent="0.3">
      <c r="A106" s="21"/>
      <c r="D106" s="23"/>
      <c r="E106" s="24"/>
      <c r="F106" s="78"/>
      <c r="G106" s="112"/>
      <c r="H106" s="65"/>
    </row>
    <row r="107" spans="1:8" x14ac:dyDescent="0.3">
      <c r="A107" s="21"/>
      <c r="D107" s="23"/>
      <c r="E107" s="24"/>
      <c r="F107" s="78"/>
      <c r="G107" s="112"/>
      <c r="H107" s="65"/>
    </row>
    <row r="108" spans="1:8" x14ac:dyDescent="0.3">
      <c r="A108" s="21"/>
      <c r="D108" s="23"/>
      <c r="E108" s="24"/>
      <c r="F108" s="78"/>
      <c r="G108" s="112"/>
      <c r="H108" s="65"/>
    </row>
    <row r="109" spans="1:8" x14ac:dyDescent="0.3">
      <c r="A109" s="21"/>
      <c r="D109" s="23"/>
      <c r="E109" s="24"/>
      <c r="F109" s="78"/>
      <c r="G109" s="112"/>
      <c r="H109" s="65"/>
    </row>
    <row r="110" spans="1:8" x14ac:dyDescent="0.3">
      <c r="A110" s="21"/>
      <c r="D110" s="23"/>
      <c r="E110" s="24"/>
      <c r="F110" s="78"/>
      <c r="G110" s="112"/>
      <c r="H110" s="65"/>
    </row>
    <row r="111" spans="1:8" x14ac:dyDescent="0.3">
      <c r="A111" s="21"/>
      <c r="D111" s="23"/>
      <c r="E111" s="24"/>
      <c r="F111" s="78"/>
      <c r="G111" s="112"/>
      <c r="H111" s="65"/>
    </row>
    <row r="112" spans="1:8" x14ac:dyDescent="0.3">
      <c r="A112" s="21"/>
      <c r="D112" s="23"/>
      <c r="E112" s="24"/>
      <c r="F112" s="78"/>
      <c r="G112" s="112"/>
      <c r="H112" s="65"/>
    </row>
    <row r="113" spans="1:8" x14ac:dyDescent="0.3">
      <c r="A113" s="21"/>
      <c r="D113" s="23"/>
      <c r="E113" s="24"/>
      <c r="F113" s="78"/>
      <c r="G113" s="112"/>
      <c r="H113" s="65"/>
    </row>
    <row r="114" spans="1:8" x14ac:dyDescent="0.3">
      <c r="A114" s="21"/>
      <c r="D114" s="23"/>
      <c r="E114" s="24"/>
      <c r="F114" s="78"/>
      <c r="G114" s="112"/>
      <c r="H114" s="65"/>
    </row>
    <row r="115" spans="1:8" x14ac:dyDescent="0.3">
      <c r="A115" s="21"/>
      <c r="D115" s="23"/>
      <c r="E115" s="24"/>
      <c r="F115" s="78"/>
      <c r="G115" s="112"/>
      <c r="H115" s="65"/>
    </row>
    <row r="116" spans="1:8" x14ac:dyDescent="0.3">
      <c r="A116" s="21"/>
      <c r="D116" s="23"/>
      <c r="E116" s="24"/>
      <c r="F116" s="78"/>
      <c r="G116" s="112"/>
      <c r="H116" s="65"/>
    </row>
    <row r="117" spans="1:8" x14ac:dyDescent="0.3">
      <c r="A117" s="21"/>
      <c r="D117" s="23"/>
      <c r="E117" s="24"/>
      <c r="F117" s="78"/>
      <c r="G117" s="112"/>
      <c r="H117" s="65"/>
    </row>
    <row r="118" spans="1:8" x14ac:dyDescent="0.3">
      <c r="A118" s="21"/>
      <c r="D118" s="23"/>
      <c r="E118" s="24"/>
      <c r="F118" s="78"/>
      <c r="G118" s="112"/>
      <c r="H118" s="65"/>
    </row>
    <row r="119" spans="1:8" x14ac:dyDescent="0.3">
      <c r="A119" s="21"/>
      <c r="D119" s="23"/>
      <c r="E119" s="24"/>
      <c r="F119" s="78"/>
      <c r="G119" s="112"/>
      <c r="H119" s="65"/>
    </row>
    <row r="120" spans="1:8" x14ac:dyDescent="0.3">
      <c r="A120" s="21"/>
      <c r="D120" s="23"/>
      <c r="E120" s="24"/>
      <c r="F120" s="78"/>
      <c r="G120" s="112"/>
      <c r="H120" s="65"/>
    </row>
    <row r="121" spans="1:8" x14ac:dyDescent="0.3">
      <c r="A121" s="21"/>
      <c r="D121" s="23"/>
      <c r="E121" s="24"/>
      <c r="F121" s="78"/>
      <c r="G121" s="112"/>
      <c r="H121" s="65"/>
    </row>
    <row r="122" spans="1:8" x14ac:dyDescent="0.3">
      <c r="A122" s="21"/>
      <c r="D122" s="23"/>
      <c r="E122" s="24"/>
      <c r="F122" s="78"/>
      <c r="G122" s="112"/>
      <c r="H122" s="65"/>
    </row>
    <row r="123" spans="1:8" x14ac:dyDescent="0.3">
      <c r="A123" s="21"/>
      <c r="D123" s="23"/>
      <c r="E123" s="24"/>
      <c r="F123" s="78"/>
      <c r="G123" s="112"/>
      <c r="H123" s="65"/>
    </row>
    <row r="124" spans="1:8" x14ac:dyDescent="0.3">
      <c r="A124" s="21"/>
      <c r="D124" s="23"/>
      <c r="E124" s="24"/>
      <c r="F124" s="78"/>
      <c r="G124" s="112"/>
      <c r="H124" s="65"/>
    </row>
    <row r="125" spans="1:8" x14ac:dyDescent="0.3">
      <c r="A125" s="21"/>
      <c r="D125" s="23"/>
      <c r="E125" s="24"/>
      <c r="F125" s="78"/>
      <c r="G125" s="112"/>
      <c r="H125" s="65"/>
    </row>
    <row r="126" spans="1:8" x14ac:dyDescent="0.3">
      <c r="A126" s="21"/>
      <c r="D126" s="23"/>
      <c r="E126" s="24"/>
      <c r="F126" s="78"/>
      <c r="G126" s="112"/>
      <c r="H126" s="65"/>
    </row>
    <row r="127" spans="1:8" x14ac:dyDescent="0.3">
      <c r="A127" s="21"/>
      <c r="D127" s="23"/>
      <c r="E127" s="24"/>
      <c r="F127" s="78"/>
      <c r="G127" s="112"/>
      <c r="H127" s="65"/>
    </row>
    <row r="128" spans="1:8" x14ac:dyDescent="0.3">
      <c r="A128" s="21"/>
      <c r="D128" s="23"/>
      <c r="E128" s="24"/>
      <c r="F128" s="78"/>
      <c r="G128" s="112"/>
      <c r="H128" s="65"/>
    </row>
    <row r="129" spans="1:8" x14ac:dyDescent="0.3">
      <c r="A129" s="21"/>
      <c r="D129" s="23"/>
      <c r="E129" s="24"/>
      <c r="F129" s="78"/>
      <c r="G129" s="112"/>
      <c r="H129" s="65"/>
    </row>
    <row r="130" spans="1:8" x14ac:dyDescent="0.3">
      <c r="A130" s="21"/>
      <c r="D130" s="23"/>
      <c r="E130" s="24"/>
      <c r="F130" s="78"/>
      <c r="G130" s="112"/>
      <c r="H130" s="65"/>
    </row>
    <row r="131" spans="1:8" x14ac:dyDescent="0.3">
      <c r="A131" s="21"/>
      <c r="D131" s="23"/>
      <c r="E131" s="24"/>
      <c r="F131" s="78"/>
      <c r="G131" s="112"/>
      <c r="H131" s="65"/>
    </row>
    <row r="132" spans="1:8" x14ac:dyDescent="0.3">
      <c r="A132" s="21"/>
      <c r="D132" s="23"/>
      <c r="E132" s="24"/>
      <c r="F132" s="78"/>
      <c r="G132" s="112"/>
      <c r="H132" s="65"/>
    </row>
    <row r="133" spans="1:8" x14ac:dyDescent="0.3">
      <c r="A133" s="21"/>
      <c r="D133" s="23"/>
      <c r="E133" s="24"/>
      <c r="F133" s="78"/>
      <c r="G133" s="112"/>
      <c r="H133" s="65"/>
    </row>
    <row r="134" spans="1:8" x14ac:dyDescent="0.3">
      <c r="A134" s="21"/>
      <c r="D134" s="23"/>
      <c r="E134" s="24"/>
      <c r="F134" s="78"/>
      <c r="G134" s="112"/>
      <c r="H134" s="65"/>
    </row>
    <row r="135" spans="1:8" x14ac:dyDescent="0.3">
      <c r="A135" s="21"/>
      <c r="D135" s="23"/>
      <c r="E135" s="24"/>
      <c r="F135" s="78"/>
      <c r="G135" s="112"/>
      <c r="H135" s="65"/>
    </row>
    <row r="136" spans="1:8" x14ac:dyDescent="0.3">
      <c r="A136" s="21"/>
      <c r="D136" s="23"/>
      <c r="E136" s="24"/>
      <c r="F136" s="78"/>
      <c r="G136" s="112"/>
      <c r="H136" s="65"/>
    </row>
    <row r="137" spans="1:8" x14ac:dyDescent="0.3">
      <c r="A137" s="21"/>
      <c r="D137" s="23"/>
      <c r="E137" s="24"/>
      <c r="F137" s="78"/>
      <c r="G137" s="112"/>
      <c r="H137" s="65"/>
    </row>
    <row r="138" spans="1:8" x14ac:dyDescent="0.3">
      <c r="A138" s="21"/>
      <c r="D138" s="23"/>
      <c r="E138" s="24"/>
      <c r="F138" s="78"/>
      <c r="G138" s="112"/>
      <c r="H138" s="65"/>
    </row>
    <row r="139" spans="1:8" x14ac:dyDescent="0.3">
      <c r="A139" s="21"/>
      <c r="D139" s="23"/>
      <c r="E139" s="24"/>
      <c r="F139" s="78"/>
      <c r="G139" s="112"/>
      <c r="H139" s="65"/>
    </row>
    <row r="140" spans="1:8" x14ac:dyDescent="0.3">
      <c r="A140" s="21"/>
      <c r="D140" s="23"/>
      <c r="E140" s="24"/>
      <c r="F140" s="78"/>
      <c r="G140" s="112"/>
      <c r="H140" s="65"/>
    </row>
    <row r="141" spans="1:8" x14ac:dyDescent="0.3">
      <c r="A141" s="21"/>
      <c r="D141" s="23"/>
      <c r="E141" s="24"/>
      <c r="F141" s="78"/>
      <c r="G141" s="112"/>
      <c r="H141" s="65"/>
    </row>
    <row r="142" spans="1:8" x14ac:dyDescent="0.3">
      <c r="A142" s="21"/>
      <c r="D142" s="23"/>
      <c r="E142" s="24"/>
      <c r="F142" s="78"/>
      <c r="G142" s="112"/>
      <c r="H142" s="65"/>
    </row>
    <row r="143" spans="1:8" x14ac:dyDescent="0.3">
      <c r="A143" s="21"/>
      <c r="D143" s="23"/>
      <c r="E143" s="24"/>
      <c r="F143" s="78"/>
      <c r="G143" s="112"/>
      <c r="H143" s="65"/>
    </row>
    <row r="144" spans="1:8" x14ac:dyDescent="0.3">
      <c r="A144" s="21"/>
      <c r="D144" s="23"/>
      <c r="E144" s="24"/>
      <c r="F144" s="78"/>
      <c r="G144" s="112"/>
      <c r="H144" s="65"/>
    </row>
    <row r="145" spans="1:8" x14ac:dyDescent="0.3">
      <c r="A145" s="21"/>
      <c r="D145" s="23"/>
      <c r="E145" s="24"/>
      <c r="F145" s="78"/>
      <c r="G145" s="112"/>
      <c r="H145" s="65"/>
    </row>
    <row r="146" spans="1:8" x14ac:dyDescent="0.3">
      <c r="A146" s="21"/>
      <c r="D146" s="23"/>
      <c r="E146" s="24"/>
      <c r="F146" s="78"/>
      <c r="G146" s="112"/>
      <c r="H146" s="65"/>
    </row>
    <row r="147" spans="1:8" x14ac:dyDescent="0.3">
      <c r="A147" s="21"/>
      <c r="D147" s="23"/>
      <c r="E147" s="24"/>
      <c r="F147" s="78"/>
      <c r="G147" s="112"/>
      <c r="H147" s="65"/>
    </row>
    <row r="148" spans="1:8" x14ac:dyDescent="0.3">
      <c r="A148" s="21"/>
      <c r="D148" s="23"/>
      <c r="E148" s="24"/>
      <c r="F148" s="78"/>
      <c r="G148" s="112"/>
      <c r="H148" s="65"/>
    </row>
    <row r="149" spans="1:8" x14ac:dyDescent="0.3">
      <c r="A149" s="21"/>
      <c r="D149" s="23"/>
      <c r="E149" s="24"/>
      <c r="F149" s="78"/>
      <c r="G149" s="112"/>
      <c r="H149" s="65"/>
    </row>
    <row r="150" spans="1:8" x14ac:dyDescent="0.3">
      <c r="A150" s="21"/>
      <c r="D150" s="23"/>
      <c r="E150" s="24"/>
      <c r="F150" s="78"/>
      <c r="G150" s="112"/>
      <c r="H150" s="65"/>
    </row>
    <row r="151" spans="1:8" x14ac:dyDescent="0.3">
      <c r="A151" s="21"/>
      <c r="D151" s="23"/>
      <c r="E151" s="24"/>
      <c r="F151" s="78"/>
      <c r="G151" s="112"/>
      <c r="H151" s="65"/>
    </row>
    <row r="152" spans="1:8" x14ac:dyDescent="0.3">
      <c r="A152" s="21"/>
      <c r="D152" s="23"/>
      <c r="E152" s="24"/>
      <c r="F152" s="78"/>
      <c r="G152" s="112"/>
      <c r="H152" s="65"/>
    </row>
    <row r="153" spans="1:8" x14ac:dyDescent="0.3">
      <c r="A153" s="21"/>
      <c r="D153" s="23"/>
      <c r="E153" s="24"/>
      <c r="F153" s="78"/>
      <c r="G153" s="112"/>
      <c r="H153" s="65"/>
    </row>
    <row r="154" spans="1:8" x14ac:dyDescent="0.3">
      <c r="A154" s="21"/>
      <c r="D154" s="23"/>
      <c r="E154" s="24"/>
      <c r="F154" s="78"/>
      <c r="G154" s="112"/>
      <c r="H154" s="65"/>
    </row>
    <row r="155" spans="1:8" x14ac:dyDescent="0.3">
      <c r="A155" s="21"/>
      <c r="D155" s="23"/>
      <c r="E155" s="24"/>
      <c r="F155" s="78"/>
      <c r="G155" s="112"/>
      <c r="H155" s="65"/>
    </row>
    <row r="156" spans="1:8" x14ac:dyDescent="0.3">
      <c r="A156" s="21"/>
      <c r="D156" s="23"/>
      <c r="E156" s="24"/>
      <c r="F156" s="78"/>
      <c r="G156" s="112"/>
      <c r="H156" s="65"/>
    </row>
    <row r="157" spans="1:8" x14ac:dyDescent="0.3">
      <c r="A157" s="21"/>
      <c r="D157" s="23"/>
      <c r="E157" s="24"/>
      <c r="F157" s="78"/>
      <c r="G157" s="112"/>
      <c r="H157" s="65"/>
    </row>
    <row r="158" spans="1:8" x14ac:dyDescent="0.3">
      <c r="A158" s="21"/>
      <c r="D158" s="23"/>
      <c r="E158" s="24"/>
      <c r="F158" s="78"/>
      <c r="G158" s="112"/>
      <c r="H158" s="65"/>
    </row>
    <row r="159" spans="1:8" x14ac:dyDescent="0.3">
      <c r="A159" s="21"/>
      <c r="D159" s="23"/>
      <c r="E159" s="24"/>
      <c r="F159" s="78"/>
      <c r="G159" s="112"/>
      <c r="H159" s="65"/>
    </row>
    <row r="160" spans="1:8" x14ac:dyDescent="0.3">
      <c r="A160" s="21"/>
      <c r="D160" s="23"/>
      <c r="E160" s="24"/>
      <c r="F160" s="78"/>
      <c r="G160" s="112"/>
      <c r="H160" s="65"/>
    </row>
    <row r="161" spans="1:8" x14ac:dyDescent="0.3">
      <c r="A161" s="21"/>
      <c r="D161" s="23"/>
      <c r="E161" s="24"/>
      <c r="F161" s="78"/>
      <c r="G161" s="112"/>
      <c r="H161" s="65"/>
    </row>
    <row r="162" spans="1:8" x14ac:dyDescent="0.3">
      <c r="A162" s="21"/>
      <c r="D162" s="23"/>
      <c r="E162" s="24"/>
      <c r="F162" s="78"/>
      <c r="G162" s="112"/>
      <c r="H162" s="65"/>
    </row>
    <row r="163" spans="1:8" x14ac:dyDescent="0.3">
      <c r="A163" s="21"/>
      <c r="D163" s="23"/>
      <c r="E163" s="24"/>
      <c r="F163" s="78"/>
      <c r="G163" s="112"/>
      <c r="H163" s="65"/>
    </row>
    <row r="164" spans="1:8" x14ac:dyDescent="0.3">
      <c r="A164" s="21"/>
      <c r="D164" s="23"/>
      <c r="E164" s="24"/>
      <c r="F164" s="78"/>
      <c r="G164" s="112"/>
      <c r="H164" s="65"/>
    </row>
    <row r="165" spans="1:8" x14ac:dyDescent="0.3">
      <c r="A165" s="21"/>
      <c r="D165" s="23"/>
      <c r="E165" s="24"/>
      <c r="F165" s="78"/>
      <c r="G165" s="112"/>
      <c r="H165" s="65"/>
    </row>
    <row r="166" spans="1:8" x14ac:dyDescent="0.3">
      <c r="A166" s="21"/>
      <c r="D166" s="23"/>
      <c r="E166" s="24"/>
      <c r="F166" s="78"/>
      <c r="G166" s="112"/>
      <c r="H166" s="65"/>
    </row>
    <row r="167" spans="1:8" x14ac:dyDescent="0.3">
      <c r="A167" s="21"/>
      <c r="D167" s="23"/>
      <c r="E167" s="24"/>
      <c r="F167" s="78"/>
      <c r="G167" s="112"/>
      <c r="H167" s="65"/>
    </row>
    <row r="168" spans="1:8" x14ac:dyDescent="0.3">
      <c r="A168" s="21"/>
      <c r="D168" s="23"/>
      <c r="E168" s="24"/>
      <c r="F168" s="78"/>
      <c r="G168" s="112"/>
      <c r="H168" s="65"/>
    </row>
    <row r="169" spans="1:8" x14ac:dyDescent="0.3">
      <c r="A169" s="21"/>
      <c r="D169" s="23"/>
      <c r="E169" s="24"/>
      <c r="F169" s="78"/>
      <c r="G169" s="112"/>
      <c r="H169" s="65"/>
    </row>
    <row r="170" spans="1:8" x14ac:dyDescent="0.3">
      <c r="A170" s="21"/>
      <c r="D170" s="23"/>
      <c r="E170" s="24"/>
      <c r="F170" s="78"/>
      <c r="G170" s="112"/>
      <c r="H170" s="65"/>
    </row>
    <row r="171" spans="1:8" x14ac:dyDescent="0.3">
      <c r="A171" s="21"/>
      <c r="D171" s="23"/>
      <c r="E171" s="24"/>
      <c r="F171" s="78"/>
      <c r="G171" s="112"/>
      <c r="H171" s="65"/>
    </row>
    <row r="172" spans="1:8" x14ac:dyDescent="0.3">
      <c r="A172" s="21"/>
      <c r="D172" s="23"/>
      <c r="E172" s="24"/>
      <c r="F172" s="78"/>
      <c r="G172" s="112"/>
      <c r="H172" s="65"/>
    </row>
    <row r="173" spans="1:8" x14ac:dyDescent="0.3">
      <c r="A173" s="21"/>
      <c r="D173" s="23"/>
      <c r="E173" s="24"/>
      <c r="F173" s="78"/>
      <c r="G173" s="112"/>
      <c r="H173" s="65"/>
    </row>
    <row r="174" spans="1:8" x14ac:dyDescent="0.3">
      <c r="A174" s="21"/>
      <c r="D174" s="23"/>
      <c r="E174" s="24"/>
      <c r="F174" s="78"/>
      <c r="G174" s="112"/>
      <c r="H174" s="65"/>
    </row>
    <row r="175" spans="1:8" x14ac:dyDescent="0.3">
      <c r="A175" s="21"/>
      <c r="D175" s="23"/>
      <c r="E175" s="24"/>
      <c r="F175" s="78"/>
      <c r="G175" s="112"/>
      <c r="H175" s="65"/>
    </row>
    <row r="176" spans="1:8" x14ac:dyDescent="0.3">
      <c r="A176" s="21"/>
      <c r="D176" s="23"/>
      <c r="E176" s="24"/>
      <c r="F176" s="78"/>
      <c r="G176" s="112"/>
      <c r="H176" s="65"/>
    </row>
    <row r="177" spans="1:8" x14ac:dyDescent="0.3">
      <c r="A177" s="21"/>
      <c r="D177" s="23"/>
      <c r="E177" s="24"/>
      <c r="F177" s="78"/>
      <c r="G177" s="112"/>
      <c r="H177" s="65"/>
    </row>
    <row r="178" spans="1:8" x14ac:dyDescent="0.3">
      <c r="A178" s="21"/>
      <c r="D178" s="23"/>
      <c r="E178" s="24"/>
      <c r="F178" s="78"/>
      <c r="G178" s="112"/>
      <c r="H178" s="65"/>
    </row>
    <row r="179" spans="1:8" x14ac:dyDescent="0.3">
      <c r="A179" s="21"/>
      <c r="D179" s="23"/>
      <c r="E179" s="24"/>
      <c r="F179" s="78"/>
      <c r="G179" s="112"/>
      <c r="H179" s="65"/>
    </row>
    <row r="180" spans="1:8" x14ac:dyDescent="0.3">
      <c r="A180" s="21"/>
      <c r="D180" s="23"/>
      <c r="E180" s="24"/>
      <c r="F180" s="78"/>
      <c r="G180" s="112"/>
      <c r="H180" s="65"/>
    </row>
    <row r="181" spans="1:8" x14ac:dyDescent="0.3">
      <c r="A181" s="21"/>
      <c r="D181" s="23"/>
      <c r="E181" s="24"/>
      <c r="F181" s="78"/>
      <c r="G181" s="112"/>
      <c r="H181" s="65"/>
    </row>
    <row r="182" spans="1:8" x14ac:dyDescent="0.3">
      <c r="A182" s="21"/>
      <c r="D182" s="23"/>
      <c r="E182" s="24"/>
      <c r="F182" s="78"/>
      <c r="G182" s="112"/>
      <c r="H182" s="65"/>
    </row>
    <row r="183" spans="1:8" x14ac:dyDescent="0.3">
      <c r="A183" s="21"/>
      <c r="D183" s="23"/>
      <c r="E183" s="24"/>
      <c r="F183" s="78"/>
      <c r="G183" s="112"/>
      <c r="H183" s="65"/>
    </row>
    <row r="184" spans="1:8" x14ac:dyDescent="0.3">
      <c r="A184" s="21"/>
      <c r="D184" s="23"/>
      <c r="E184" s="24"/>
      <c r="F184" s="78"/>
      <c r="G184" s="112"/>
      <c r="H184" s="65"/>
    </row>
    <row r="185" spans="1:8" x14ac:dyDescent="0.3">
      <c r="A185" s="21"/>
      <c r="D185" s="23"/>
      <c r="E185" s="24"/>
      <c r="F185" s="78"/>
      <c r="G185" s="112"/>
      <c r="H185" s="65"/>
    </row>
    <row r="186" spans="1:8" x14ac:dyDescent="0.3">
      <c r="A186" s="21"/>
      <c r="D186" s="23"/>
      <c r="E186" s="24"/>
      <c r="F186" s="78"/>
      <c r="G186" s="112"/>
      <c r="H186" s="65"/>
    </row>
    <row r="187" spans="1:8" x14ac:dyDescent="0.3">
      <c r="A187" s="21"/>
      <c r="D187" s="23"/>
      <c r="E187" s="24"/>
      <c r="F187" s="78"/>
      <c r="G187" s="112"/>
      <c r="H187" s="65"/>
    </row>
    <row r="188" spans="1:8" x14ac:dyDescent="0.3">
      <c r="A188" s="21"/>
      <c r="D188" s="23"/>
      <c r="E188" s="24"/>
      <c r="F188" s="78"/>
      <c r="G188" s="112"/>
      <c r="H188" s="65"/>
    </row>
    <row r="189" spans="1:8" x14ac:dyDescent="0.3">
      <c r="A189" s="21"/>
      <c r="D189" s="23"/>
      <c r="E189" s="24"/>
      <c r="F189" s="78"/>
      <c r="G189" s="112"/>
      <c r="H189" s="65"/>
    </row>
    <row r="190" spans="1:8" x14ac:dyDescent="0.3">
      <c r="A190" s="21"/>
      <c r="D190" s="23"/>
      <c r="E190" s="24"/>
      <c r="F190" s="78"/>
      <c r="G190" s="112"/>
      <c r="H190" s="65"/>
    </row>
    <row r="191" spans="1:8" x14ac:dyDescent="0.3">
      <c r="A191" s="21"/>
      <c r="D191" s="23"/>
      <c r="E191" s="24"/>
      <c r="F191" s="78"/>
      <c r="G191" s="112"/>
      <c r="H191" s="65"/>
    </row>
    <row r="192" spans="1:8" x14ac:dyDescent="0.3">
      <c r="A192" s="21"/>
      <c r="D192" s="23"/>
      <c r="E192" s="24"/>
      <c r="F192" s="78"/>
      <c r="G192" s="112"/>
      <c r="H192" s="65"/>
    </row>
    <row r="193" spans="1:8" x14ac:dyDescent="0.3">
      <c r="A193" s="21"/>
      <c r="D193" s="23"/>
      <c r="E193" s="24"/>
      <c r="F193" s="78"/>
      <c r="G193" s="112"/>
      <c r="H193" s="65"/>
    </row>
    <row r="194" spans="1:8" x14ac:dyDescent="0.3">
      <c r="A194" s="21"/>
      <c r="D194" s="23"/>
      <c r="E194" s="24"/>
      <c r="F194" s="78"/>
      <c r="G194" s="112"/>
      <c r="H194" s="65"/>
    </row>
    <row r="195" spans="1:8" x14ac:dyDescent="0.3">
      <c r="A195" s="21"/>
      <c r="D195" s="23"/>
      <c r="E195" s="24"/>
      <c r="F195" s="78"/>
      <c r="G195" s="112"/>
      <c r="H195" s="65"/>
    </row>
    <row r="196" spans="1:8" x14ac:dyDescent="0.3">
      <c r="A196" s="21"/>
      <c r="D196" s="23"/>
      <c r="E196" s="24"/>
      <c r="F196" s="78"/>
      <c r="G196" s="112"/>
      <c r="H196" s="65"/>
    </row>
    <row r="197" spans="1:8" x14ac:dyDescent="0.3">
      <c r="A197" s="21"/>
      <c r="D197" s="23"/>
      <c r="E197" s="24"/>
      <c r="F197" s="78"/>
      <c r="G197" s="112"/>
      <c r="H197" s="65"/>
    </row>
    <row r="198" spans="1:8" x14ac:dyDescent="0.3">
      <c r="A198" s="21"/>
      <c r="D198" s="23"/>
      <c r="E198" s="24"/>
      <c r="F198" s="78"/>
      <c r="G198" s="112"/>
      <c r="H198" s="65"/>
    </row>
    <row r="199" spans="1:8" x14ac:dyDescent="0.3">
      <c r="A199" s="21"/>
      <c r="D199" s="23"/>
      <c r="E199" s="24"/>
      <c r="F199" s="78"/>
      <c r="G199" s="112"/>
      <c r="H199" s="65"/>
    </row>
    <row r="200" spans="1:8" x14ac:dyDescent="0.3">
      <c r="A200" s="21"/>
      <c r="D200" s="23"/>
      <c r="E200" s="24"/>
      <c r="F200" s="78"/>
      <c r="G200" s="112"/>
      <c r="H200" s="65"/>
    </row>
    <row r="201" spans="1:8" x14ac:dyDescent="0.3">
      <c r="A201" s="21"/>
      <c r="D201" s="23"/>
      <c r="E201" s="24"/>
      <c r="F201" s="78"/>
      <c r="G201" s="112"/>
      <c r="H201" s="65"/>
    </row>
    <row r="202" spans="1:8" x14ac:dyDescent="0.3">
      <c r="A202" s="21"/>
      <c r="D202" s="23"/>
      <c r="E202" s="24"/>
      <c r="F202" s="78"/>
      <c r="G202" s="112"/>
      <c r="H202" s="65"/>
    </row>
    <row r="203" spans="1:8" x14ac:dyDescent="0.3">
      <c r="A203" s="21"/>
      <c r="D203" s="23"/>
      <c r="E203" s="24"/>
      <c r="F203" s="78"/>
      <c r="G203" s="112"/>
      <c r="H203" s="65"/>
    </row>
    <row r="204" spans="1:8" x14ac:dyDescent="0.3">
      <c r="A204" s="21"/>
      <c r="D204" s="23"/>
      <c r="E204" s="24"/>
      <c r="F204" s="78"/>
      <c r="G204" s="112"/>
      <c r="H204" s="65"/>
    </row>
    <row r="205" spans="1:8" x14ac:dyDescent="0.3">
      <c r="A205" s="21"/>
      <c r="D205" s="23"/>
      <c r="E205" s="24"/>
      <c r="F205" s="78"/>
      <c r="G205" s="112"/>
      <c r="H205" s="65"/>
    </row>
    <row r="206" spans="1:8" x14ac:dyDescent="0.3">
      <c r="A206" s="21"/>
      <c r="D206" s="23"/>
      <c r="E206" s="24"/>
      <c r="F206" s="78"/>
      <c r="G206" s="112"/>
      <c r="H206" s="65"/>
    </row>
    <row r="207" spans="1:8" x14ac:dyDescent="0.3">
      <c r="A207" s="21"/>
      <c r="D207" s="23"/>
      <c r="E207" s="24"/>
      <c r="F207" s="78"/>
      <c r="G207" s="112"/>
      <c r="H207" s="65"/>
    </row>
    <row r="208" spans="1:8" x14ac:dyDescent="0.3">
      <c r="A208" s="21"/>
      <c r="D208" s="23"/>
      <c r="E208" s="24"/>
      <c r="F208" s="78"/>
      <c r="G208" s="112"/>
      <c r="H208" s="65"/>
    </row>
    <row r="209" spans="1:8" x14ac:dyDescent="0.3">
      <c r="A209" s="21"/>
      <c r="D209" s="23"/>
      <c r="E209" s="24"/>
      <c r="F209" s="78"/>
      <c r="G209" s="112"/>
      <c r="H209" s="65"/>
    </row>
    <row r="210" spans="1:8" x14ac:dyDescent="0.3">
      <c r="A210" s="21"/>
      <c r="D210" s="23"/>
      <c r="E210" s="24"/>
      <c r="F210" s="78"/>
      <c r="G210" s="112"/>
      <c r="H210" s="65"/>
    </row>
    <row r="211" spans="1:8" x14ac:dyDescent="0.3">
      <c r="A211" s="21"/>
      <c r="D211" s="23"/>
      <c r="E211" s="24"/>
      <c r="F211" s="78"/>
      <c r="G211" s="112"/>
      <c r="H211" s="65"/>
    </row>
    <row r="212" spans="1:8" x14ac:dyDescent="0.3">
      <c r="A212" s="21"/>
      <c r="D212" s="23"/>
      <c r="E212" s="24"/>
      <c r="F212" s="78"/>
      <c r="G212" s="112"/>
      <c r="H212" s="65"/>
    </row>
    <row r="213" spans="1:8" x14ac:dyDescent="0.3">
      <c r="A213" s="21"/>
      <c r="D213" s="23"/>
      <c r="E213" s="24"/>
      <c r="F213" s="78"/>
      <c r="G213" s="112"/>
      <c r="H213" s="65"/>
    </row>
    <row r="214" spans="1:8" x14ac:dyDescent="0.3">
      <c r="A214" s="21"/>
      <c r="D214" s="23"/>
      <c r="E214" s="24"/>
      <c r="F214" s="78"/>
      <c r="G214" s="112"/>
      <c r="H214" s="65"/>
    </row>
    <row r="215" spans="1:8" x14ac:dyDescent="0.3">
      <c r="A215" s="21"/>
      <c r="D215" s="23"/>
      <c r="E215" s="24"/>
      <c r="F215" s="78"/>
      <c r="G215" s="112"/>
      <c r="H215" s="65"/>
    </row>
    <row r="216" spans="1:8" x14ac:dyDescent="0.3">
      <c r="A216" s="21"/>
      <c r="D216" s="23"/>
      <c r="E216" s="24"/>
      <c r="F216" s="78"/>
      <c r="G216" s="112"/>
      <c r="H216" s="65"/>
    </row>
    <row r="217" spans="1:8" x14ac:dyDescent="0.3">
      <c r="A217" s="21"/>
      <c r="D217" s="23"/>
      <c r="E217" s="24"/>
      <c r="F217" s="78"/>
      <c r="G217" s="112"/>
      <c r="H217" s="65"/>
    </row>
    <row r="218" spans="1:8" x14ac:dyDescent="0.3">
      <c r="A218" s="21"/>
      <c r="D218" s="23"/>
      <c r="E218" s="24"/>
      <c r="F218" s="78"/>
      <c r="G218" s="112"/>
      <c r="H218" s="65"/>
    </row>
    <row r="219" spans="1:8" x14ac:dyDescent="0.3">
      <c r="A219" s="21"/>
      <c r="D219" s="23"/>
      <c r="E219" s="24"/>
      <c r="F219" s="78"/>
      <c r="G219" s="112"/>
      <c r="H219" s="65"/>
    </row>
    <row r="220" spans="1:8" x14ac:dyDescent="0.3">
      <c r="A220" s="21"/>
      <c r="D220" s="23"/>
      <c r="E220" s="24"/>
      <c r="F220" s="78"/>
      <c r="G220" s="112"/>
      <c r="H220" s="65"/>
    </row>
    <row r="221" spans="1:8" x14ac:dyDescent="0.3">
      <c r="A221" s="21"/>
      <c r="D221" s="23"/>
      <c r="E221" s="24"/>
      <c r="F221" s="78"/>
      <c r="G221" s="112"/>
      <c r="H221" s="65"/>
    </row>
    <row r="222" spans="1:8" x14ac:dyDescent="0.3">
      <c r="A222" s="21"/>
      <c r="D222" s="23"/>
      <c r="E222" s="24"/>
      <c r="F222" s="78"/>
      <c r="G222" s="112"/>
      <c r="H222" s="65"/>
    </row>
    <row r="223" spans="1:8" x14ac:dyDescent="0.3">
      <c r="A223" s="21"/>
      <c r="D223" s="23"/>
      <c r="E223" s="24"/>
      <c r="F223" s="78"/>
      <c r="G223" s="112"/>
      <c r="H223" s="65"/>
    </row>
    <row r="224" spans="1:8" x14ac:dyDescent="0.3">
      <c r="A224" s="21"/>
      <c r="D224" s="23"/>
      <c r="E224" s="24"/>
      <c r="F224" s="78"/>
      <c r="G224" s="112"/>
      <c r="H224" s="65"/>
    </row>
    <row r="225" spans="1:8" x14ac:dyDescent="0.3">
      <c r="A225" s="21"/>
      <c r="D225" s="23"/>
      <c r="E225" s="24"/>
      <c r="F225" s="78"/>
      <c r="G225" s="112"/>
      <c r="H225" s="65"/>
    </row>
    <row r="226" spans="1:8" x14ac:dyDescent="0.3">
      <c r="A226" s="21"/>
      <c r="D226" s="23"/>
      <c r="E226" s="24"/>
      <c r="F226" s="78"/>
      <c r="G226" s="112"/>
      <c r="H226" s="65"/>
    </row>
    <row r="227" spans="1:8" x14ac:dyDescent="0.3">
      <c r="A227" s="21"/>
      <c r="D227" s="23"/>
      <c r="E227" s="24"/>
      <c r="F227" s="78"/>
      <c r="G227" s="112"/>
      <c r="H227" s="65"/>
    </row>
    <row r="228" spans="1:8" x14ac:dyDescent="0.3">
      <c r="A228" s="21"/>
      <c r="D228" s="23"/>
      <c r="E228" s="24"/>
      <c r="F228" s="78"/>
      <c r="G228" s="112"/>
      <c r="H228" s="65"/>
    </row>
    <row r="229" spans="1:8" x14ac:dyDescent="0.3">
      <c r="A229" s="21"/>
      <c r="D229" s="23"/>
      <c r="E229" s="24"/>
      <c r="F229" s="78"/>
      <c r="G229" s="112"/>
      <c r="H229" s="65"/>
    </row>
    <row r="230" spans="1:8" x14ac:dyDescent="0.3">
      <c r="A230" s="21"/>
      <c r="D230" s="23"/>
      <c r="E230" s="24"/>
      <c r="F230" s="78"/>
      <c r="G230" s="112"/>
      <c r="H230" s="65"/>
    </row>
    <row r="231" spans="1:8" x14ac:dyDescent="0.3">
      <c r="A231" s="21"/>
      <c r="D231" s="23"/>
      <c r="E231" s="24"/>
      <c r="F231" s="78"/>
      <c r="G231" s="112"/>
      <c r="H231" s="65"/>
    </row>
    <row r="232" spans="1:8" x14ac:dyDescent="0.3">
      <c r="A232" s="21"/>
      <c r="D232" s="23"/>
      <c r="E232" s="24"/>
      <c r="F232" s="78"/>
      <c r="G232" s="112"/>
      <c r="H232" s="65"/>
    </row>
    <row r="233" spans="1:8" x14ac:dyDescent="0.3">
      <c r="A233" s="21"/>
      <c r="D233" s="23"/>
      <c r="E233" s="24"/>
      <c r="F233" s="78"/>
      <c r="G233" s="112"/>
      <c r="H233" s="65"/>
    </row>
    <row r="234" spans="1:8" x14ac:dyDescent="0.3">
      <c r="A234" s="21"/>
      <c r="D234" s="23"/>
      <c r="E234" s="24"/>
      <c r="F234" s="78"/>
      <c r="G234" s="112"/>
      <c r="H234" s="65"/>
    </row>
    <row r="235" spans="1:8" x14ac:dyDescent="0.3">
      <c r="A235" s="21"/>
      <c r="D235" s="23"/>
      <c r="E235" s="24"/>
      <c r="F235" s="78"/>
      <c r="G235" s="112"/>
      <c r="H235" s="65"/>
    </row>
    <row r="236" spans="1:8" x14ac:dyDescent="0.3">
      <c r="A236" s="21"/>
      <c r="D236" s="23"/>
      <c r="E236" s="24"/>
      <c r="F236" s="78"/>
      <c r="G236" s="112"/>
      <c r="H236" s="65"/>
    </row>
    <row r="237" spans="1:8" x14ac:dyDescent="0.3">
      <c r="A237" s="21"/>
      <c r="D237" s="23"/>
      <c r="E237" s="24"/>
      <c r="F237" s="78"/>
      <c r="G237" s="112"/>
      <c r="H237" s="65"/>
    </row>
    <row r="238" spans="1:8" x14ac:dyDescent="0.3">
      <c r="A238" s="21"/>
      <c r="D238" s="23"/>
      <c r="E238" s="24"/>
      <c r="F238" s="78"/>
      <c r="G238" s="112"/>
      <c r="H238" s="65"/>
    </row>
    <row r="239" spans="1:8" x14ac:dyDescent="0.3">
      <c r="A239" s="21"/>
      <c r="D239" s="23"/>
      <c r="E239" s="24"/>
      <c r="F239" s="78"/>
      <c r="G239" s="112"/>
      <c r="H239" s="65"/>
    </row>
    <row r="240" spans="1:8" x14ac:dyDescent="0.3">
      <c r="A240" s="21"/>
      <c r="D240" s="23"/>
      <c r="E240" s="24"/>
      <c r="F240" s="78"/>
      <c r="G240" s="112"/>
      <c r="H240" s="65"/>
    </row>
    <row r="241" spans="1:8" x14ac:dyDescent="0.3">
      <c r="A241" s="21"/>
      <c r="D241" s="23"/>
      <c r="E241" s="24"/>
      <c r="F241" s="78"/>
      <c r="G241" s="112"/>
      <c r="H241" s="65"/>
    </row>
    <row r="242" spans="1:8" x14ac:dyDescent="0.3">
      <c r="A242" s="21"/>
      <c r="D242" s="23"/>
      <c r="E242" s="24"/>
      <c r="F242" s="78"/>
      <c r="G242" s="112"/>
      <c r="H242" s="65"/>
    </row>
    <row r="243" spans="1:8" x14ac:dyDescent="0.3">
      <c r="A243" s="21"/>
      <c r="D243" s="23"/>
      <c r="E243" s="24"/>
      <c r="F243" s="78"/>
      <c r="G243" s="112"/>
      <c r="H243" s="65"/>
    </row>
    <row r="244" spans="1:8" x14ac:dyDescent="0.3">
      <c r="A244" s="21"/>
      <c r="D244" s="23"/>
      <c r="E244" s="24"/>
      <c r="F244" s="78"/>
      <c r="G244" s="112"/>
      <c r="H244" s="65"/>
    </row>
    <row r="245" spans="1:8" x14ac:dyDescent="0.3">
      <c r="A245" s="21"/>
      <c r="D245" s="23"/>
      <c r="E245" s="24"/>
      <c r="F245" s="78"/>
      <c r="G245" s="112"/>
      <c r="H245" s="65"/>
    </row>
    <row r="246" spans="1:8" x14ac:dyDescent="0.3">
      <c r="A246" s="21"/>
      <c r="D246" s="23"/>
      <c r="E246" s="24"/>
      <c r="F246" s="78"/>
      <c r="G246" s="112"/>
      <c r="H246" s="65"/>
    </row>
    <row r="247" spans="1:8" x14ac:dyDescent="0.3">
      <c r="A247" s="21"/>
      <c r="D247" s="23"/>
      <c r="E247" s="24"/>
      <c r="F247" s="78"/>
      <c r="G247" s="112"/>
      <c r="H247" s="65"/>
    </row>
    <row r="248" spans="1:8" x14ac:dyDescent="0.3">
      <c r="A248" s="21"/>
      <c r="D248" s="23"/>
      <c r="E248" s="24"/>
      <c r="F248" s="78"/>
      <c r="G248" s="112"/>
      <c r="H248" s="65"/>
    </row>
    <row r="249" spans="1:8" x14ac:dyDescent="0.3">
      <c r="A249" s="21"/>
      <c r="D249" s="23"/>
      <c r="E249" s="24"/>
      <c r="F249" s="78"/>
      <c r="G249" s="112"/>
      <c r="H249" s="65"/>
    </row>
    <row r="250" spans="1:8" x14ac:dyDescent="0.3">
      <c r="A250" s="21"/>
      <c r="D250" s="23"/>
      <c r="E250" s="24"/>
      <c r="F250" s="78"/>
      <c r="G250" s="112"/>
      <c r="H250" s="65"/>
    </row>
    <row r="251" spans="1:8" x14ac:dyDescent="0.3">
      <c r="A251" s="21"/>
      <c r="D251" s="23"/>
      <c r="E251" s="24"/>
      <c r="F251" s="78"/>
      <c r="G251" s="112"/>
      <c r="H251" s="65"/>
    </row>
    <row r="252" spans="1:8" x14ac:dyDescent="0.3">
      <c r="A252" s="21"/>
      <c r="D252" s="23"/>
      <c r="E252" s="24"/>
      <c r="F252" s="78"/>
      <c r="G252" s="112"/>
      <c r="H252" s="65"/>
    </row>
    <row r="253" spans="1:8" x14ac:dyDescent="0.3">
      <c r="A253" s="21"/>
      <c r="D253" s="23"/>
      <c r="E253" s="24"/>
      <c r="F253" s="78"/>
      <c r="G253" s="112"/>
      <c r="H253" s="65"/>
    </row>
    <row r="254" spans="1:8" x14ac:dyDescent="0.3">
      <c r="A254" s="21"/>
      <c r="D254" s="23"/>
      <c r="E254" s="24"/>
      <c r="F254" s="78"/>
      <c r="G254" s="112"/>
      <c r="H254" s="65"/>
    </row>
    <row r="255" spans="1:8" x14ac:dyDescent="0.3">
      <c r="A255" s="21"/>
      <c r="D255" s="23"/>
      <c r="E255" s="24"/>
      <c r="F255" s="78"/>
      <c r="G255" s="112"/>
      <c r="H255" s="65"/>
    </row>
    <row r="256" spans="1:8" x14ac:dyDescent="0.3">
      <c r="A256" s="21"/>
      <c r="D256" s="23"/>
      <c r="E256" s="24"/>
      <c r="F256" s="78"/>
      <c r="G256" s="112"/>
      <c r="H256" s="65"/>
    </row>
    <row r="257" spans="1:8" x14ac:dyDescent="0.3">
      <c r="A257" s="21"/>
      <c r="D257" s="23"/>
      <c r="E257" s="24"/>
      <c r="F257" s="78"/>
      <c r="G257" s="112"/>
      <c r="H257" s="65"/>
    </row>
    <row r="258" spans="1:8" x14ac:dyDescent="0.3">
      <c r="A258" s="21"/>
      <c r="D258" s="23"/>
      <c r="E258" s="24"/>
      <c r="F258" s="78"/>
      <c r="G258" s="112"/>
      <c r="H258" s="65"/>
    </row>
    <row r="259" spans="1:8" x14ac:dyDescent="0.3">
      <c r="A259" s="21"/>
      <c r="D259" s="23"/>
      <c r="E259" s="24"/>
      <c r="F259" s="78"/>
      <c r="G259" s="112"/>
      <c r="H259" s="65"/>
    </row>
    <row r="260" spans="1:8" x14ac:dyDescent="0.3">
      <c r="A260" s="21"/>
      <c r="D260" s="23"/>
      <c r="E260" s="24"/>
      <c r="F260" s="78"/>
      <c r="G260" s="112"/>
      <c r="H260" s="65"/>
    </row>
    <row r="261" spans="1:8" x14ac:dyDescent="0.3">
      <c r="A261" s="21"/>
      <c r="D261" s="23"/>
      <c r="E261" s="24"/>
      <c r="F261" s="78"/>
      <c r="G261" s="112"/>
      <c r="H261" s="65"/>
    </row>
    <row r="262" spans="1:8" x14ac:dyDescent="0.3">
      <c r="A262" s="21"/>
      <c r="D262" s="23"/>
      <c r="E262" s="24"/>
      <c r="F262" s="78"/>
      <c r="G262" s="112"/>
      <c r="H262" s="65"/>
    </row>
    <row r="263" spans="1:8" x14ac:dyDescent="0.3">
      <c r="A263" s="21"/>
      <c r="D263" s="23"/>
      <c r="E263" s="24"/>
      <c r="F263" s="78"/>
      <c r="G263" s="112"/>
      <c r="H263" s="65"/>
    </row>
    <row r="264" spans="1:8" x14ac:dyDescent="0.3">
      <c r="A264" s="21"/>
      <c r="D264" s="23"/>
      <c r="E264" s="24"/>
      <c r="F264" s="78"/>
      <c r="G264" s="112"/>
      <c r="H264" s="65"/>
    </row>
    <row r="265" spans="1:8" x14ac:dyDescent="0.3">
      <c r="A265" s="21"/>
      <c r="D265" s="23"/>
      <c r="E265" s="24"/>
      <c r="F265" s="78"/>
      <c r="G265" s="112"/>
      <c r="H265" s="65"/>
    </row>
    <row r="266" spans="1:8" x14ac:dyDescent="0.3">
      <c r="A266" s="21"/>
      <c r="D266" s="23"/>
      <c r="E266" s="24"/>
      <c r="F266" s="78"/>
      <c r="G266" s="112"/>
      <c r="H266" s="65"/>
    </row>
    <row r="267" spans="1:8" x14ac:dyDescent="0.3">
      <c r="A267" s="21"/>
      <c r="D267" s="23"/>
      <c r="E267" s="24"/>
      <c r="F267" s="78"/>
      <c r="G267" s="112"/>
      <c r="H267" s="65"/>
    </row>
    <row r="268" spans="1:8" x14ac:dyDescent="0.3">
      <c r="A268" s="21"/>
      <c r="D268" s="23"/>
      <c r="E268" s="24"/>
      <c r="F268" s="78"/>
      <c r="G268" s="112"/>
      <c r="H268" s="65"/>
    </row>
    <row r="269" spans="1:8" x14ac:dyDescent="0.3">
      <c r="A269" s="21"/>
      <c r="D269" s="23"/>
      <c r="E269" s="24"/>
      <c r="F269" s="78"/>
      <c r="G269" s="112"/>
      <c r="H269" s="65"/>
    </row>
    <row r="270" spans="1:8" x14ac:dyDescent="0.3">
      <c r="A270" s="21"/>
      <c r="D270" s="23"/>
      <c r="E270" s="24"/>
      <c r="F270" s="78"/>
      <c r="G270" s="112"/>
      <c r="H270" s="65"/>
    </row>
    <row r="271" spans="1:8" x14ac:dyDescent="0.3">
      <c r="A271" s="21"/>
      <c r="D271" s="23"/>
      <c r="E271" s="24"/>
      <c r="F271" s="78"/>
      <c r="G271" s="112"/>
      <c r="H271" s="65"/>
    </row>
    <row r="272" spans="1:8" x14ac:dyDescent="0.3">
      <c r="A272" s="21"/>
      <c r="D272" s="23"/>
      <c r="E272" s="24"/>
      <c r="F272" s="78"/>
      <c r="G272" s="112"/>
      <c r="H272" s="65"/>
    </row>
    <row r="273" spans="1:8" x14ac:dyDescent="0.3">
      <c r="A273" s="21"/>
      <c r="D273" s="23"/>
      <c r="E273" s="24"/>
      <c r="F273" s="78"/>
      <c r="G273" s="112"/>
      <c r="H273" s="65"/>
    </row>
    <row r="274" spans="1:8" x14ac:dyDescent="0.3">
      <c r="A274" s="21"/>
      <c r="D274" s="23"/>
      <c r="E274" s="24"/>
      <c r="F274" s="78"/>
      <c r="G274" s="112"/>
      <c r="H274" s="65"/>
    </row>
    <row r="275" spans="1:8" x14ac:dyDescent="0.3">
      <c r="A275" s="21"/>
      <c r="D275" s="23"/>
      <c r="E275" s="24"/>
      <c r="F275" s="78"/>
      <c r="G275" s="112"/>
      <c r="H275" s="65"/>
    </row>
    <row r="276" spans="1:8" x14ac:dyDescent="0.3">
      <c r="A276" s="21"/>
      <c r="D276" s="23"/>
      <c r="E276" s="24"/>
      <c r="F276" s="78"/>
      <c r="G276" s="112"/>
      <c r="H276" s="65"/>
    </row>
    <row r="277" spans="1:8" x14ac:dyDescent="0.3">
      <c r="A277" s="21"/>
      <c r="D277" s="23"/>
      <c r="E277" s="24"/>
      <c r="F277" s="78"/>
      <c r="G277" s="112"/>
      <c r="H277" s="65"/>
    </row>
    <row r="278" spans="1:8" x14ac:dyDescent="0.3">
      <c r="A278" s="21"/>
      <c r="D278" s="23"/>
      <c r="E278" s="24"/>
      <c r="F278" s="78"/>
      <c r="G278" s="112"/>
      <c r="H278" s="65"/>
    </row>
    <row r="279" spans="1:8" x14ac:dyDescent="0.3">
      <c r="A279" s="21"/>
      <c r="D279" s="23"/>
      <c r="E279" s="24"/>
      <c r="F279" s="78"/>
      <c r="G279" s="112"/>
      <c r="H279" s="65"/>
    </row>
    <row r="280" spans="1:8" x14ac:dyDescent="0.3">
      <c r="A280" s="21"/>
      <c r="D280" s="23"/>
      <c r="E280" s="24"/>
      <c r="F280" s="78"/>
      <c r="G280" s="112"/>
      <c r="H280" s="65"/>
    </row>
    <row r="281" spans="1:8" x14ac:dyDescent="0.3">
      <c r="A281" s="21"/>
      <c r="D281" s="23"/>
      <c r="E281" s="24"/>
      <c r="F281" s="78"/>
      <c r="G281" s="112"/>
      <c r="H281" s="65"/>
    </row>
    <row r="282" spans="1:8" x14ac:dyDescent="0.3">
      <c r="A282" s="21"/>
      <c r="D282" s="23"/>
      <c r="E282" s="24"/>
      <c r="F282" s="78"/>
      <c r="G282" s="112"/>
      <c r="H282" s="65"/>
    </row>
    <row r="283" spans="1:8" x14ac:dyDescent="0.3">
      <c r="A283" s="21"/>
      <c r="D283" s="23"/>
      <c r="E283" s="24"/>
      <c r="F283" s="78"/>
      <c r="G283" s="112"/>
      <c r="H283" s="65"/>
    </row>
    <row r="284" spans="1:8" x14ac:dyDescent="0.3">
      <c r="A284" s="21"/>
      <c r="D284" s="23"/>
      <c r="E284" s="24"/>
      <c r="F284" s="78"/>
      <c r="G284" s="112"/>
      <c r="H284" s="65"/>
    </row>
    <row r="285" spans="1:8" x14ac:dyDescent="0.3">
      <c r="A285" s="21"/>
      <c r="D285" s="23"/>
      <c r="E285" s="24"/>
      <c r="F285" s="78"/>
      <c r="G285" s="112"/>
      <c r="H285" s="65"/>
    </row>
    <row r="286" spans="1:8" x14ac:dyDescent="0.3">
      <c r="A286" s="21"/>
      <c r="D286" s="23"/>
      <c r="E286" s="24"/>
      <c r="F286" s="78"/>
      <c r="G286" s="112"/>
      <c r="H286" s="65"/>
    </row>
    <row r="287" spans="1:8" x14ac:dyDescent="0.3">
      <c r="A287" s="21"/>
      <c r="D287" s="23"/>
      <c r="E287" s="24"/>
      <c r="F287" s="78"/>
      <c r="G287" s="112"/>
      <c r="H287" s="65"/>
    </row>
    <row r="288" spans="1:8" x14ac:dyDescent="0.3">
      <c r="A288" s="21"/>
      <c r="D288" s="23"/>
      <c r="E288" s="24"/>
      <c r="F288" s="78"/>
      <c r="G288" s="112"/>
      <c r="H288" s="65"/>
    </row>
    <row r="289" spans="1:8" x14ac:dyDescent="0.3">
      <c r="A289" s="21"/>
      <c r="D289" s="23"/>
      <c r="E289" s="24"/>
      <c r="F289" s="78"/>
      <c r="G289" s="112"/>
      <c r="H289" s="65"/>
    </row>
    <row r="290" spans="1:8" x14ac:dyDescent="0.3">
      <c r="A290" s="21"/>
      <c r="D290" s="23"/>
      <c r="E290" s="24"/>
      <c r="F290" s="78"/>
      <c r="G290" s="112"/>
      <c r="H290" s="65"/>
    </row>
    <row r="291" spans="1:8" x14ac:dyDescent="0.3">
      <c r="A291" s="21"/>
      <c r="D291" s="23"/>
      <c r="E291" s="24"/>
      <c r="F291" s="78"/>
      <c r="G291" s="112"/>
      <c r="H291" s="65"/>
    </row>
    <row r="292" spans="1:8" x14ac:dyDescent="0.3">
      <c r="A292" s="21"/>
      <c r="D292" s="23"/>
      <c r="E292" s="24"/>
      <c r="F292" s="78"/>
      <c r="G292" s="112"/>
      <c r="H292" s="65"/>
    </row>
    <row r="293" spans="1:8" x14ac:dyDescent="0.3">
      <c r="A293" s="21"/>
      <c r="D293" s="23"/>
      <c r="E293" s="24"/>
      <c r="F293" s="78"/>
      <c r="G293" s="112"/>
      <c r="H293" s="65"/>
    </row>
    <row r="294" spans="1:8" x14ac:dyDescent="0.3">
      <c r="A294" s="21"/>
      <c r="D294" s="23"/>
      <c r="E294" s="24"/>
      <c r="F294" s="78"/>
      <c r="G294" s="112"/>
      <c r="H294" s="65"/>
    </row>
    <row r="295" spans="1:8" x14ac:dyDescent="0.3">
      <c r="A295" s="21"/>
      <c r="D295" s="23"/>
      <c r="E295" s="24"/>
      <c r="F295" s="78"/>
      <c r="G295" s="112"/>
      <c r="H295" s="65"/>
    </row>
    <row r="296" spans="1:8" x14ac:dyDescent="0.3">
      <c r="A296" s="21"/>
      <c r="D296" s="23"/>
      <c r="E296" s="24"/>
      <c r="F296" s="78"/>
      <c r="G296" s="112"/>
      <c r="H296" s="65"/>
    </row>
    <row r="297" spans="1:8" x14ac:dyDescent="0.3">
      <c r="A297" s="21"/>
      <c r="D297" s="23"/>
      <c r="E297" s="24"/>
      <c r="F297" s="78"/>
      <c r="G297" s="112"/>
      <c r="H297" s="65"/>
    </row>
    <row r="298" spans="1:8" x14ac:dyDescent="0.3">
      <c r="A298" s="21"/>
      <c r="D298" s="23"/>
      <c r="E298" s="24"/>
      <c r="F298" s="78"/>
      <c r="G298" s="112"/>
      <c r="H298" s="65"/>
    </row>
    <row r="299" spans="1:8" x14ac:dyDescent="0.3">
      <c r="A299" s="21"/>
      <c r="D299" s="23"/>
      <c r="E299" s="24"/>
      <c r="F299" s="78"/>
      <c r="G299" s="112"/>
      <c r="H299" s="65"/>
    </row>
    <row r="300" spans="1:8" x14ac:dyDescent="0.3">
      <c r="A300" s="21"/>
      <c r="D300" s="23"/>
      <c r="E300" s="24"/>
      <c r="F300" s="78"/>
      <c r="G300" s="112"/>
      <c r="H300" s="65"/>
    </row>
    <row r="301" spans="1:8" x14ac:dyDescent="0.3">
      <c r="A301" s="21"/>
      <c r="D301" s="23"/>
      <c r="E301" s="24"/>
      <c r="F301" s="78"/>
      <c r="G301" s="112"/>
      <c r="H301" s="65"/>
    </row>
    <row r="302" spans="1:8" x14ac:dyDescent="0.3">
      <c r="A302" s="21"/>
      <c r="D302" s="23"/>
      <c r="E302" s="24"/>
      <c r="F302" s="78"/>
      <c r="G302" s="112"/>
      <c r="H302" s="65"/>
    </row>
    <row r="303" spans="1:8" x14ac:dyDescent="0.3">
      <c r="A303" s="21"/>
      <c r="D303" s="23"/>
      <c r="E303" s="24"/>
      <c r="F303" s="78"/>
      <c r="G303" s="112"/>
      <c r="H303" s="65"/>
    </row>
    <row r="304" spans="1:8" x14ac:dyDescent="0.3">
      <c r="A304" s="21"/>
      <c r="D304" s="23"/>
      <c r="E304" s="24"/>
      <c r="F304" s="78"/>
      <c r="G304" s="112"/>
      <c r="H304" s="65"/>
    </row>
    <row r="305" spans="1:8" x14ac:dyDescent="0.3">
      <c r="A305" s="21"/>
      <c r="D305" s="23"/>
      <c r="E305" s="24"/>
      <c r="F305" s="78"/>
      <c r="G305" s="112"/>
      <c r="H305" s="65"/>
    </row>
    <row r="306" spans="1:8" x14ac:dyDescent="0.3">
      <c r="A306" s="21"/>
      <c r="D306" s="23"/>
      <c r="E306" s="24"/>
      <c r="F306" s="78"/>
      <c r="G306" s="112"/>
      <c r="H306" s="65"/>
    </row>
    <row r="307" spans="1:8" x14ac:dyDescent="0.3">
      <c r="A307" s="21"/>
      <c r="D307" s="23"/>
      <c r="E307" s="24"/>
      <c r="F307" s="78"/>
      <c r="G307" s="112"/>
      <c r="H307" s="65"/>
    </row>
    <row r="308" spans="1:8" x14ac:dyDescent="0.3">
      <c r="A308" s="21"/>
      <c r="D308" s="23"/>
      <c r="E308" s="24"/>
      <c r="F308" s="78"/>
      <c r="G308" s="112"/>
      <c r="H308" s="65"/>
    </row>
    <row r="309" spans="1:8" x14ac:dyDescent="0.3">
      <c r="A309" s="21"/>
      <c r="D309" s="23"/>
      <c r="E309" s="24"/>
      <c r="F309" s="78"/>
      <c r="G309" s="112"/>
      <c r="H309" s="65"/>
    </row>
    <row r="310" spans="1:8" x14ac:dyDescent="0.3">
      <c r="A310" s="21"/>
      <c r="D310" s="23"/>
      <c r="E310" s="24"/>
      <c r="F310" s="78"/>
      <c r="G310" s="112"/>
      <c r="H310" s="65"/>
    </row>
    <row r="311" spans="1:8" x14ac:dyDescent="0.3">
      <c r="A311" s="21"/>
      <c r="D311" s="23"/>
      <c r="E311" s="24"/>
      <c r="F311" s="78"/>
      <c r="G311" s="112"/>
      <c r="H311" s="65"/>
    </row>
    <row r="312" spans="1:8" x14ac:dyDescent="0.3">
      <c r="A312" s="21"/>
      <c r="D312" s="23"/>
      <c r="E312" s="24"/>
      <c r="F312" s="78"/>
      <c r="G312" s="112"/>
      <c r="H312" s="65"/>
    </row>
    <row r="313" spans="1:8" x14ac:dyDescent="0.3">
      <c r="A313" s="21"/>
      <c r="D313" s="23"/>
      <c r="E313" s="24"/>
      <c r="F313" s="78"/>
      <c r="G313" s="112"/>
      <c r="H313" s="65"/>
    </row>
    <row r="314" spans="1:8" x14ac:dyDescent="0.3">
      <c r="A314" s="21"/>
      <c r="D314" s="23"/>
      <c r="E314" s="24"/>
      <c r="F314" s="78"/>
      <c r="G314" s="112"/>
      <c r="H314" s="65"/>
    </row>
    <row r="315" spans="1:8" x14ac:dyDescent="0.3">
      <c r="A315" s="21"/>
      <c r="D315" s="23"/>
      <c r="E315" s="24"/>
      <c r="F315" s="78"/>
      <c r="G315" s="112"/>
      <c r="H315" s="65"/>
    </row>
    <row r="316" spans="1:8" x14ac:dyDescent="0.3">
      <c r="A316" s="21"/>
      <c r="D316" s="23"/>
      <c r="E316" s="24"/>
      <c r="F316" s="78"/>
      <c r="G316" s="112"/>
      <c r="H316" s="65"/>
    </row>
    <row r="317" spans="1:8" x14ac:dyDescent="0.3">
      <c r="A317" s="21"/>
      <c r="D317" s="23"/>
      <c r="E317" s="24"/>
      <c r="F317" s="78"/>
      <c r="G317" s="112"/>
      <c r="H317" s="65"/>
    </row>
    <row r="318" spans="1:8" x14ac:dyDescent="0.3">
      <c r="A318" s="21"/>
      <c r="D318" s="23"/>
      <c r="E318" s="24"/>
      <c r="F318" s="78"/>
      <c r="G318" s="112"/>
      <c r="H318" s="65"/>
    </row>
    <row r="319" spans="1:8" x14ac:dyDescent="0.3">
      <c r="A319" s="21"/>
      <c r="D319" s="23"/>
      <c r="E319" s="24"/>
      <c r="F319" s="78"/>
      <c r="G319" s="112"/>
      <c r="H319" s="65"/>
    </row>
    <row r="320" spans="1:8" x14ac:dyDescent="0.3">
      <c r="A320" s="21"/>
      <c r="D320" s="23"/>
      <c r="E320" s="24"/>
      <c r="F320" s="78"/>
      <c r="G320" s="112"/>
      <c r="H320" s="65"/>
    </row>
    <row r="321" spans="1:8" x14ac:dyDescent="0.3">
      <c r="A321" s="21"/>
      <c r="D321" s="23"/>
      <c r="E321" s="24"/>
      <c r="F321" s="78"/>
      <c r="G321" s="112"/>
      <c r="H321" s="65"/>
    </row>
    <row r="322" spans="1:8" x14ac:dyDescent="0.3">
      <c r="A322" s="21"/>
      <c r="D322" s="23"/>
      <c r="E322" s="24"/>
      <c r="F322" s="78"/>
      <c r="G322" s="112"/>
      <c r="H322" s="65"/>
    </row>
    <row r="323" spans="1:8" x14ac:dyDescent="0.3">
      <c r="A323" s="21"/>
      <c r="D323" s="23"/>
      <c r="E323" s="24"/>
      <c r="F323" s="78"/>
      <c r="G323" s="112"/>
      <c r="H323" s="65"/>
    </row>
    <row r="324" spans="1:8" x14ac:dyDescent="0.3">
      <c r="A324" s="21"/>
      <c r="D324" s="23"/>
      <c r="E324" s="24"/>
      <c r="F324" s="78"/>
      <c r="G324" s="112"/>
      <c r="H324" s="65"/>
    </row>
    <row r="325" spans="1:8" x14ac:dyDescent="0.3">
      <c r="A325" s="21"/>
      <c r="D325" s="23"/>
      <c r="E325" s="24"/>
      <c r="F325" s="78"/>
      <c r="G325" s="112"/>
      <c r="H325" s="65"/>
    </row>
    <row r="326" spans="1:8" x14ac:dyDescent="0.3">
      <c r="A326" s="21"/>
      <c r="D326" s="23"/>
      <c r="E326" s="24"/>
      <c r="F326" s="78"/>
      <c r="G326" s="112"/>
      <c r="H326" s="65"/>
    </row>
    <row r="327" spans="1:8" x14ac:dyDescent="0.3">
      <c r="A327" s="21"/>
      <c r="D327" s="23"/>
      <c r="E327" s="24"/>
      <c r="F327" s="78"/>
      <c r="G327" s="112"/>
      <c r="H327" s="65"/>
    </row>
    <row r="328" spans="1:8" x14ac:dyDescent="0.3">
      <c r="A328" s="21"/>
      <c r="D328" s="23"/>
      <c r="E328" s="24"/>
      <c r="F328" s="78"/>
      <c r="G328" s="112"/>
      <c r="H328" s="65"/>
    </row>
    <row r="329" spans="1:8" x14ac:dyDescent="0.3">
      <c r="A329" s="21"/>
      <c r="D329" s="23"/>
      <c r="E329" s="24"/>
      <c r="F329" s="78"/>
      <c r="G329" s="112"/>
      <c r="H329" s="65"/>
    </row>
    <row r="330" spans="1:8" x14ac:dyDescent="0.3">
      <c r="A330" s="21"/>
      <c r="D330" s="23"/>
      <c r="E330" s="24"/>
      <c r="F330" s="78"/>
      <c r="G330" s="112"/>
      <c r="H330" s="65"/>
    </row>
    <row r="331" spans="1:8" x14ac:dyDescent="0.3">
      <c r="A331" s="21"/>
      <c r="D331" s="23"/>
      <c r="E331" s="24"/>
      <c r="F331" s="78"/>
      <c r="G331" s="112"/>
      <c r="H331" s="65"/>
    </row>
    <row r="332" spans="1:8" x14ac:dyDescent="0.3">
      <c r="A332" s="21"/>
      <c r="D332" s="23"/>
      <c r="E332" s="24"/>
      <c r="F332" s="78"/>
      <c r="G332" s="112"/>
      <c r="H332" s="65"/>
    </row>
    <row r="333" spans="1:8" x14ac:dyDescent="0.3">
      <c r="A333" s="21"/>
      <c r="D333" s="23"/>
      <c r="E333" s="24"/>
      <c r="F333" s="78"/>
      <c r="G333" s="112"/>
      <c r="H333" s="65"/>
    </row>
    <row r="334" spans="1:8" x14ac:dyDescent="0.3">
      <c r="A334" s="21"/>
      <c r="D334" s="23"/>
      <c r="E334" s="24"/>
      <c r="F334" s="78"/>
      <c r="G334" s="112"/>
      <c r="H334" s="65"/>
    </row>
    <row r="335" spans="1:8" x14ac:dyDescent="0.3">
      <c r="A335" s="21"/>
      <c r="D335" s="23"/>
      <c r="E335" s="24"/>
      <c r="F335" s="78"/>
      <c r="G335" s="112"/>
      <c r="H335" s="65"/>
    </row>
    <row r="336" spans="1:8" x14ac:dyDescent="0.3">
      <c r="A336" s="21"/>
      <c r="D336" s="23"/>
      <c r="E336" s="24"/>
      <c r="F336" s="78"/>
      <c r="G336" s="112"/>
      <c r="H336" s="65"/>
    </row>
    <row r="337" spans="1:8" x14ac:dyDescent="0.3">
      <c r="A337" s="21"/>
      <c r="D337" s="23"/>
      <c r="E337" s="24"/>
      <c r="F337" s="78"/>
      <c r="G337" s="112"/>
      <c r="H337" s="65"/>
    </row>
    <row r="338" spans="1:8" x14ac:dyDescent="0.3">
      <c r="A338" s="21"/>
      <c r="D338" s="23"/>
      <c r="E338" s="24"/>
      <c r="F338" s="78"/>
      <c r="G338" s="112"/>
      <c r="H338" s="65"/>
    </row>
    <row r="339" spans="1:8" x14ac:dyDescent="0.3">
      <c r="A339" s="21"/>
      <c r="D339" s="23"/>
      <c r="E339" s="24"/>
      <c r="F339" s="78"/>
      <c r="G339" s="112"/>
      <c r="H339" s="65"/>
    </row>
    <row r="340" spans="1:8" x14ac:dyDescent="0.3">
      <c r="A340" s="21"/>
      <c r="D340" s="23"/>
      <c r="E340" s="24"/>
      <c r="F340" s="78"/>
      <c r="G340" s="112"/>
      <c r="H340" s="65"/>
    </row>
    <row r="341" spans="1:8" x14ac:dyDescent="0.3">
      <c r="A341" s="21"/>
      <c r="D341" s="23"/>
      <c r="E341" s="24"/>
      <c r="F341" s="78"/>
      <c r="G341" s="112"/>
      <c r="H341" s="65"/>
    </row>
    <row r="342" spans="1:8" x14ac:dyDescent="0.3">
      <c r="A342" s="21"/>
      <c r="D342" s="23"/>
      <c r="E342" s="24"/>
      <c r="F342" s="78"/>
      <c r="G342" s="112"/>
      <c r="H342" s="65"/>
    </row>
    <row r="343" spans="1:8" x14ac:dyDescent="0.3">
      <c r="A343" s="21"/>
      <c r="D343" s="23"/>
      <c r="E343" s="24"/>
      <c r="F343" s="78"/>
      <c r="G343" s="112"/>
      <c r="H343" s="65"/>
    </row>
    <row r="344" spans="1:8" x14ac:dyDescent="0.3">
      <c r="A344" s="21"/>
      <c r="D344" s="23"/>
      <c r="E344" s="24"/>
      <c r="F344" s="78"/>
      <c r="G344" s="112"/>
      <c r="H344" s="65"/>
    </row>
    <row r="345" spans="1:8" x14ac:dyDescent="0.3">
      <c r="A345" s="21"/>
      <c r="D345" s="23"/>
      <c r="E345" s="24"/>
      <c r="F345" s="78"/>
      <c r="G345" s="112"/>
      <c r="H345" s="65"/>
    </row>
    <row r="346" spans="1:8" x14ac:dyDescent="0.3">
      <c r="A346" s="21"/>
      <c r="D346" s="23"/>
      <c r="E346" s="24"/>
      <c r="F346" s="78"/>
      <c r="G346" s="112"/>
      <c r="H346" s="65"/>
    </row>
    <row r="347" spans="1:8" x14ac:dyDescent="0.3">
      <c r="A347" s="21"/>
      <c r="D347" s="23"/>
      <c r="E347" s="24"/>
      <c r="F347" s="78"/>
      <c r="G347" s="112"/>
      <c r="H347" s="65"/>
    </row>
    <row r="348" spans="1:8" x14ac:dyDescent="0.3">
      <c r="A348" s="21"/>
      <c r="D348" s="23"/>
      <c r="E348" s="24"/>
      <c r="F348" s="78"/>
      <c r="G348" s="112"/>
      <c r="H348" s="65"/>
    </row>
    <row r="349" spans="1:8" x14ac:dyDescent="0.3">
      <c r="A349" s="21"/>
      <c r="D349" s="23"/>
      <c r="E349" s="24"/>
      <c r="F349" s="78"/>
      <c r="G349" s="112"/>
      <c r="H349" s="65"/>
    </row>
    <row r="350" spans="1:8" x14ac:dyDescent="0.3">
      <c r="A350" s="21"/>
      <c r="D350" s="23"/>
      <c r="E350" s="24"/>
      <c r="F350" s="78"/>
      <c r="G350" s="112"/>
      <c r="H350" s="65"/>
    </row>
    <row r="351" spans="1:8" x14ac:dyDescent="0.3">
      <c r="A351" s="21"/>
      <c r="D351" s="23"/>
      <c r="E351" s="24"/>
      <c r="F351" s="78"/>
      <c r="G351" s="112"/>
      <c r="H351" s="65"/>
    </row>
    <row r="352" spans="1:8" x14ac:dyDescent="0.3">
      <c r="A352" s="21"/>
      <c r="D352" s="23"/>
      <c r="E352" s="24"/>
      <c r="F352" s="78"/>
      <c r="G352" s="112"/>
      <c r="H352" s="65"/>
    </row>
    <row r="353" spans="1:8" x14ac:dyDescent="0.3">
      <c r="A353" s="21"/>
      <c r="D353" s="23"/>
      <c r="E353" s="24"/>
      <c r="F353" s="78"/>
      <c r="G353" s="112"/>
      <c r="H353" s="65"/>
    </row>
    <row r="354" spans="1:8" x14ac:dyDescent="0.3">
      <c r="A354" s="21"/>
      <c r="D354" s="23"/>
      <c r="E354" s="24"/>
      <c r="F354" s="78"/>
      <c r="G354" s="112"/>
      <c r="H354" s="65"/>
    </row>
    <row r="355" spans="1:8" x14ac:dyDescent="0.3">
      <c r="A355" s="21"/>
      <c r="D355" s="23"/>
      <c r="E355" s="24"/>
      <c r="F355" s="78"/>
      <c r="G355" s="112"/>
      <c r="H355" s="65"/>
    </row>
    <row r="356" spans="1:8" x14ac:dyDescent="0.3">
      <c r="A356" s="21"/>
      <c r="D356" s="23"/>
      <c r="E356" s="24"/>
      <c r="F356" s="78"/>
      <c r="G356" s="112"/>
      <c r="H356" s="65"/>
    </row>
    <row r="357" spans="1:8" x14ac:dyDescent="0.3">
      <c r="A357" s="21"/>
      <c r="D357" s="23"/>
      <c r="E357" s="24"/>
      <c r="F357" s="78"/>
      <c r="G357" s="112"/>
      <c r="H357" s="65"/>
    </row>
    <row r="358" spans="1:8" x14ac:dyDescent="0.3">
      <c r="A358" s="21"/>
      <c r="D358" s="23"/>
      <c r="E358" s="24"/>
      <c r="F358" s="78"/>
      <c r="G358" s="112"/>
      <c r="H358" s="65"/>
    </row>
    <row r="359" spans="1:8" x14ac:dyDescent="0.3">
      <c r="A359" s="21"/>
      <c r="D359" s="23"/>
      <c r="E359" s="24"/>
      <c r="F359" s="78"/>
      <c r="G359" s="112"/>
      <c r="H359" s="65"/>
    </row>
    <row r="360" spans="1:8" x14ac:dyDescent="0.3">
      <c r="A360" s="21"/>
      <c r="D360" s="23"/>
      <c r="E360" s="24"/>
      <c r="F360" s="78"/>
      <c r="G360" s="112"/>
      <c r="H360" s="65"/>
    </row>
    <row r="361" spans="1:8" x14ac:dyDescent="0.3">
      <c r="A361" s="21"/>
      <c r="D361" s="23"/>
      <c r="E361" s="24"/>
      <c r="F361" s="78"/>
      <c r="G361" s="112"/>
      <c r="H361" s="65"/>
    </row>
    <row r="362" spans="1:8" x14ac:dyDescent="0.3">
      <c r="A362" s="21"/>
      <c r="D362" s="23"/>
      <c r="E362" s="24"/>
      <c r="F362" s="78"/>
      <c r="G362" s="112"/>
      <c r="H362" s="65"/>
    </row>
    <row r="363" spans="1:8" x14ac:dyDescent="0.3">
      <c r="A363" s="21"/>
      <c r="D363" s="23"/>
      <c r="E363" s="24"/>
      <c r="F363" s="78"/>
      <c r="G363" s="112"/>
      <c r="H363" s="65"/>
    </row>
    <row r="364" spans="1:8" x14ac:dyDescent="0.3">
      <c r="A364" s="21"/>
      <c r="D364" s="23"/>
      <c r="E364" s="24"/>
      <c r="F364" s="78"/>
      <c r="G364" s="112"/>
      <c r="H364" s="65"/>
    </row>
    <row r="365" spans="1:8" x14ac:dyDescent="0.3">
      <c r="A365" s="21"/>
      <c r="D365" s="23"/>
      <c r="E365" s="24"/>
      <c r="F365" s="78"/>
      <c r="G365" s="112"/>
      <c r="H365" s="65"/>
    </row>
    <row r="366" spans="1:8" x14ac:dyDescent="0.3">
      <c r="A366" s="21"/>
      <c r="D366" s="23"/>
      <c r="E366" s="24"/>
      <c r="F366" s="78"/>
      <c r="G366" s="112"/>
      <c r="H366" s="65"/>
    </row>
    <row r="367" spans="1:8" x14ac:dyDescent="0.3">
      <c r="A367" s="21"/>
      <c r="D367" s="23"/>
      <c r="E367" s="24"/>
      <c r="F367" s="78"/>
      <c r="G367" s="112"/>
      <c r="H367" s="65"/>
    </row>
    <row r="368" spans="1:8" x14ac:dyDescent="0.3">
      <c r="A368" s="21"/>
      <c r="D368" s="23"/>
      <c r="E368" s="24"/>
      <c r="F368" s="78"/>
      <c r="G368" s="112"/>
      <c r="H368" s="65"/>
    </row>
    <row r="369" spans="1:8" x14ac:dyDescent="0.3">
      <c r="A369" s="21"/>
      <c r="D369" s="23"/>
      <c r="E369" s="24"/>
      <c r="F369" s="78"/>
      <c r="G369" s="112"/>
      <c r="H369" s="65"/>
    </row>
    <row r="370" spans="1:8" x14ac:dyDescent="0.3">
      <c r="A370" s="21"/>
      <c r="D370" s="23"/>
      <c r="E370" s="24"/>
      <c r="F370" s="78"/>
      <c r="G370" s="112"/>
      <c r="H370" s="65"/>
    </row>
    <row r="371" spans="1:8" x14ac:dyDescent="0.3">
      <c r="A371" s="21"/>
      <c r="D371" s="23"/>
      <c r="E371" s="24"/>
      <c r="F371" s="78"/>
      <c r="G371" s="112"/>
      <c r="H371" s="65"/>
    </row>
    <row r="372" spans="1:8" x14ac:dyDescent="0.3">
      <c r="A372" s="21"/>
      <c r="D372" s="23"/>
      <c r="E372" s="24"/>
      <c r="F372" s="78"/>
      <c r="G372" s="112"/>
      <c r="H372" s="65"/>
    </row>
    <row r="373" spans="1:8" x14ac:dyDescent="0.3">
      <c r="A373" s="21"/>
      <c r="D373" s="23"/>
      <c r="E373" s="24"/>
      <c r="F373" s="78"/>
      <c r="G373" s="112"/>
      <c r="H373" s="65"/>
    </row>
    <row r="374" spans="1:8" x14ac:dyDescent="0.3">
      <c r="A374" s="21"/>
      <c r="D374" s="23"/>
      <c r="E374" s="24"/>
      <c r="F374" s="78"/>
      <c r="G374" s="112"/>
      <c r="H374" s="65"/>
    </row>
    <row r="375" spans="1:8" x14ac:dyDescent="0.3">
      <c r="A375" s="21"/>
      <c r="D375" s="23"/>
      <c r="E375" s="24"/>
      <c r="F375" s="78"/>
      <c r="G375" s="112"/>
      <c r="H375" s="65"/>
    </row>
    <row r="376" spans="1:8" x14ac:dyDescent="0.3">
      <c r="A376" s="21"/>
      <c r="D376" s="23"/>
      <c r="E376" s="24"/>
      <c r="F376" s="78"/>
      <c r="G376" s="112"/>
      <c r="H376" s="65"/>
    </row>
    <row r="377" spans="1:8" x14ac:dyDescent="0.3">
      <c r="A377" s="21"/>
      <c r="D377" s="23"/>
      <c r="E377" s="24"/>
      <c r="F377" s="78"/>
      <c r="G377" s="112"/>
      <c r="H377" s="65"/>
    </row>
    <row r="378" spans="1:8" x14ac:dyDescent="0.3">
      <c r="A378" s="21"/>
      <c r="D378" s="23"/>
      <c r="E378" s="24"/>
      <c r="F378" s="78"/>
      <c r="G378" s="112"/>
      <c r="H378" s="65"/>
    </row>
    <row r="379" spans="1:8" x14ac:dyDescent="0.3">
      <c r="A379" s="21"/>
      <c r="D379" s="23"/>
      <c r="E379" s="24"/>
      <c r="F379" s="78"/>
      <c r="G379" s="112"/>
      <c r="H379" s="65"/>
    </row>
    <row r="380" spans="1:8" x14ac:dyDescent="0.3">
      <c r="A380" s="21"/>
      <c r="D380" s="23"/>
      <c r="E380" s="24"/>
      <c r="F380" s="78"/>
      <c r="G380" s="112"/>
      <c r="H380" s="65"/>
    </row>
    <row r="381" spans="1:8" x14ac:dyDescent="0.3">
      <c r="A381" s="21"/>
      <c r="D381" s="23"/>
      <c r="E381" s="24"/>
      <c r="F381" s="78"/>
      <c r="G381" s="112"/>
      <c r="H381" s="65"/>
    </row>
    <row r="382" spans="1:8" x14ac:dyDescent="0.3">
      <c r="A382" s="21"/>
      <c r="D382" s="23"/>
      <c r="E382" s="24"/>
      <c r="F382" s="78"/>
      <c r="G382" s="112"/>
      <c r="H382" s="65"/>
    </row>
    <row r="383" spans="1:8" x14ac:dyDescent="0.3">
      <c r="A383" s="21"/>
      <c r="D383" s="23"/>
      <c r="E383" s="24"/>
      <c r="F383" s="78"/>
      <c r="G383" s="112"/>
      <c r="H383" s="65"/>
    </row>
    <row r="384" spans="1:8" x14ac:dyDescent="0.3">
      <c r="A384" s="21"/>
      <c r="D384" s="23"/>
      <c r="E384" s="24"/>
      <c r="F384" s="78"/>
      <c r="G384" s="112"/>
      <c r="H384" s="65"/>
    </row>
    <row r="385" spans="1:8" x14ac:dyDescent="0.3">
      <c r="A385" s="21"/>
      <c r="D385" s="23"/>
      <c r="E385" s="24"/>
      <c r="F385" s="78"/>
      <c r="G385" s="112"/>
      <c r="H385" s="65"/>
    </row>
    <row r="386" spans="1:8" x14ac:dyDescent="0.3">
      <c r="A386" s="21"/>
      <c r="D386" s="23"/>
      <c r="E386" s="24"/>
      <c r="F386" s="78"/>
      <c r="G386" s="112"/>
      <c r="H386" s="65"/>
    </row>
    <row r="387" spans="1:8" x14ac:dyDescent="0.3">
      <c r="A387" s="21"/>
      <c r="D387" s="23"/>
      <c r="E387" s="24"/>
      <c r="F387" s="78"/>
      <c r="G387" s="112"/>
      <c r="H387" s="65"/>
    </row>
    <row r="388" spans="1:8" x14ac:dyDescent="0.3">
      <c r="A388" s="21"/>
      <c r="D388" s="23"/>
      <c r="E388" s="24"/>
      <c r="F388" s="78"/>
      <c r="G388" s="112"/>
      <c r="H388" s="65"/>
    </row>
    <row r="389" spans="1:8" x14ac:dyDescent="0.3">
      <c r="A389" s="21"/>
      <c r="D389" s="23"/>
      <c r="E389" s="24"/>
      <c r="F389" s="78"/>
      <c r="G389" s="112"/>
      <c r="H389" s="65"/>
    </row>
    <row r="390" spans="1:8" x14ac:dyDescent="0.3">
      <c r="A390" s="21"/>
      <c r="D390" s="23"/>
      <c r="E390" s="24"/>
      <c r="F390" s="78"/>
      <c r="G390" s="112"/>
      <c r="H390" s="65"/>
    </row>
    <row r="391" spans="1:8" x14ac:dyDescent="0.3">
      <c r="A391" s="21"/>
      <c r="D391" s="23"/>
      <c r="E391" s="24"/>
      <c r="F391" s="78"/>
      <c r="G391" s="112"/>
      <c r="H391" s="65"/>
    </row>
    <row r="392" spans="1:8" x14ac:dyDescent="0.3">
      <c r="A392" s="21"/>
      <c r="D392" s="23"/>
      <c r="E392" s="24"/>
      <c r="F392" s="78"/>
      <c r="G392" s="112"/>
      <c r="H392" s="65"/>
    </row>
    <row r="393" spans="1:8" x14ac:dyDescent="0.3">
      <c r="A393" s="21"/>
      <c r="D393" s="23"/>
      <c r="E393" s="24"/>
      <c r="F393" s="78"/>
      <c r="G393" s="112"/>
      <c r="H393" s="65"/>
    </row>
    <row r="394" spans="1:8" x14ac:dyDescent="0.3">
      <c r="A394" s="21"/>
      <c r="D394" s="23"/>
      <c r="E394" s="24"/>
      <c r="F394" s="78"/>
      <c r="G394" s="112"/>
      <c r="H394" s="65"/>
    </row>
    <row r="395" spans="1:8" x14ac:dyDescent="0.3">
      <c r="A395" s="21"/>
      <c r="D395" s="23"/>
      <c r="E395" s="24"/>
      <c r="F395" s="78"/>
      <c r="G395" s="112"/>
      <c r="H395" s="65"/>
    </row>
    <row r="396" spans="1:8" x14ac:dyDescent="0.3">
      <c r="A396" s="21"/>
      <c r="D396" s="23"/>
      <c r="E396" s="24"/>
      <c r="F396" s="78"/>
      <c r="G396" s="112"/>
      <c r="H396" s="65"/>
    </row>
    <row r="397" spans="1:8" x14ac:dyDescent="0.3">
      <c r="A397" s="21"/>
      <c r="D397" s="23"/>
      <c r="E397" s="24"/>
      <c r="F397" s="78"/>
      <c r="G397" s="112"/>
      <c r="H397" s="65"/>
    </row>
    <row r="398" spans="1:8" x14ac:dyDescent="0.3">
      <c r="A398" s="21"/>
      <c r="D398" s="23"/>
      <c r="E398" s="24"/>
      <c r="F398" s="78"/>
      <c r="G398" s="112"/>
      <c r="H398" s="65"/>
    </row>
    <row r="399" spans="1:8" x14ac:dyDescent="0.3">
      <c r="A399" s="21"/>
      <c r="D399" s="23"/>
      <c r="E399" s="24"/>
      <c r="F399" s="78"/>
      <c r="G399" s="112"/>
      <c r="H399" s="65"/>
    </row>
    <row r="400" spans="1:8" x14ac:dyDescent="0.3">
      <c r="A400" s="21"/>
      <c r="D400" s="23"/>
      <c r="E400" s="24"/>
      <c r="F400" s="78"/>
      <c r="G400" s="112"/>
      <c r="H400" s="65"/>
    </row>
    <row r="401" spans="1:8" x14ac:dyDescent="0.3">
      <c r="A401" s="21"/>
      <c r="D401" s="23"/>
      <c r="E401" s="24"/>
      <c r="F401" s="78"/>
      <c r="G401" s="112"/>
      <c r="H401" s="65"/>
    </row>
    <row r="402" spans="1:8" x14ac:dyDescent="0.3">
      <c r="A402" s="21"/>
      <c r="D402" s="23"/>
      <c r="E402" s="24"/>
      <c r="F402" s="78"/>
      <c r="G402" s="112"/>
      <c r="H402" s="65"/>
    </row>
    <row r="403" spans="1:8" x14ac:dyDescent="0.3">
      <c r="A403" s="21"/>
      <c r="D403" s="23"/>
      <c r="E403" s="24"/>
      <c r="F403" s="78"/>
      <c r="G403" s="112"/>
      <c r="H403" s="65"/>
    </row>
    <row r="404" spans="1:8" x14ac:dyDescent="0.3">
      <c r="A404" s="21"/>
      <c r="D404" s="23"/>
      <c r="E404" s="24"/>
      <c r="F404" s="78"/>
      <c r="G404" s="112"/>
      <c r="H404" s="65"/>
    </row>
    <row r="405" spans="1:8" x14ac:dyDescent="0.3">
      <c r="A405" s="21"/>
      <c r="D405" s="23"/>
      <c r="E405" s="24"/>
      <c r="F405" s="78"/>
      <c r="G405" s="112"/>
      <c r="H405" s="65"/>
    </row>
    <row r="406" spans="1:8" x14ac:dyDescent="0.3">
      <c r="A406" s="21"/>
      <c r="D406" s="23"/>
      <c r="E406" s="24"/>
      <c r="F406" s="78"/>
      <c r="G406" s="112"/>
      <c r="H406" s="65"/>
    </row>
    <row r="407" spans="1:8" x14ac:dyDescent="0.3">
      <c r="A407" s="21"/>
      <c r="D407" s="23"/>
      <c r="E407" s="24"/>
      <c r="F407" s="78"/>
      <c r="G407" s="112"/>
      <c r="H407" s="65"/>
    </row>
    <row r="408" spans="1:8" x14ac:dyDescent="0.3">
      <c r="A408" s="21"/>
      <c r="D408" s="23"/>
      <c r="E408" s="24"/>
      <c r="F408" s="78"/>
      <c r="G408" s="112"/>
      <c r="H408" s="65"/>
    </row>
    <row r="409" spans="1:8" x14ac:dyDescent="0.3">
      <c r="A409" s="21"/>
      <c r="D409" s="23"/>
      <c r="E409" s="24"/>
      <c r="F409" s="78"/>
      <c r="G409" s="112"/>
      <c r="H409" s="65"/>
    </row>
    <row r="410" spans="1:8" x14ac:dyDescent="0.3">
      <c r="A410" s="21"/>
      <c r="D410" s="23"/>
      <c r="E410" s="24"/>
      <c r="F410" s="78"/>
      <c r="G410" s="112"/>
      <c r="H410" s="65"/>
    </row>
    <row r="411" spans="1:8" x14ac:dyDescent="0.3">
      <c r="A411" s="21"/>
      <c r="D411" s="23"/>
      <c r="E411" s="24"/>
      <c r="F411" s="78"/>
      <c r="G411" s="112"/>
      <c r="H411" s="65"/>
    </row>
    <row r="412" spans="1:8" x14ac:dyDescent="0.3">
      <c r="A412" s="21"/>
      <c r="D412" s="23"/>
      <c r="E412" s="24"/>
      <c r="F412" s="78"/>
      <c r="G412" s="112"/>
      <c r="H412" s="65"/>
    </row>
    <row r="413" spans="1:8" x14ac:dyDescent="0.3">
      <c r="A413" s="21"/>
      <c r="D413" s="23"/>
      <c r="E413" s="24"/>
      <c r="F413" s="78"/>
      <c r="G413" s="112"/>
      <c r="H413" s="65"/>
    </row>
    <row r="414" spans="1:8" x14ac:dyDescent="0.3">
      <c r="A414" s="21"/>
      <c r="D414" s="23"/>
      <c r="E414" s="24"/>
      <c r="F414" s="78"/>
      <c r="G414" s="112"/>
      <c r="H414" s="65"/>
    </row>
    <row r="415" spans="1:8" x14ac:dyDescent="0.3">
      <c r="A415" s="21"/>
      <c r="D415" s="23"/>
      <c r="E415" s="24"/>
      <c r="F415" s="78"/>
      <c r="G415" s="112"/>
      <c r="H415" s="65"/>
    </row>
    <row r="416" spans="1:8" x14ac:dyDescent="0.3">
      <c r="A416" s="21"/>
      <c r="D416" s="23"/>
      <c r="E416" s="24"/>
      <c r="F416" s="78"/>
      <c r="G416" s="112"/>
      <c r="H416" s="65"/>
    </row>
    <row r="417" spans="1:8" x14ac:dyDescent="0.3">
      <c r="A417" s="21"/>
      <c r="D417" s="23"/>
      <c r="E417" s="24"/>
      <c r="F417" s="78"/>
      <c r="G417" s="112"/>
      <c r="H417" s="65"/>
    </row>
    <row r="418" spans="1:8" x14ac:dyDescent="0.3">
      <c r="A418" s="21"/>
      <c r="D418" s="23"/>
      <c r="E418" s="24"/>
      <c r="F418" s="78"/>
      <c r="G418" s="112"/>
      <c r="H418" s="65"/>
    </row>
    <row r="419" spans="1:8" x14ac:dyDescent="0.3">
      <c r="A419" s="21"/>
      <c r="D419" s="23"/>
      <c r="E419" s="24"/>
      <c r="F419" s="78"/>
      <c r="G419" s="112"/>
      <c r="H419" s="65"/>
    </row>
    <row r="420" spans="1:8" x14ac:dyDescent="0.3">
      <c r="A420" s="21"/>
      <c r="D420" s="23"/>
      <c r="E420" s="24"/>
      <c r="F420" s="78"/>
      <c r="G420" s="112"/>
      <c r="H420" s="65"/>
    </row>
    <row r="421" spans="1:8" x14ac:dyDescent="0.3">
      <c r="A421" s="21"/>
      <c r="D421" s="23"/>
      <c r="E421" s="24"/>
      <c r="F421" s="78"/>
      <c r="G421" s="112"/>
      <c r="H421" s="65"/>
    </row>
    <row r="422" spans="1:8" x14ac:dyDescent="0.3">
      <c r="A422" s="21"/>
      <c r="D422" s="23"/>
      <c r="E422" s="24"/>
      <c r="F422" s="78"/>
      <c r="G422" s="112"/>
      <c r="H422" s="65"/>
    </row>
    <row r="423" spans="1:8" x14ac:dyDescent="0.3">
      <c r="A423" s="21"/>
      <c r="D423" s="23"/>
      <c r="E423" s="24"/>
      <c r="F423" s="78"/>
      <c r="G423" s="112"/>
      <c r="H423" s="65"/>
    </row>
    <row r="424" spans="1:8" x14ac:dyDescent="0.3">
      <c r="A424" s="21"/>
      <c r="D424" s="23"/>
      <c r="E424" s="24"/>
      <c r="F424" s="78"/>
      <c r="G424" s="112"/>
      <c r="H424" s="65"/>
    </row>
    <row r="425" spans="1:8" x14ac:dyDescent="0.3">
      <c r="A425" s="21"/>
      <c r="D425" s="23"/>
      <c r="E425" s="24"/>
      <c r="F425" s="78"/>
      <c r="G425" s="112"/>
      <c r="H425" s="65"/>
    </row>
    <row r="426" spans="1:8" x14ac:dyDescent="0.3">
      <c r="A426" s="21"/>
      <c r="D426" s="23"/>
      <c r="E426" s="24"/>
      <c r="F426" s="78"/>
      <c r="G426" s="112"/>
      <c r="H426" s="65"/>
    </row>
    <row r="427" spans="1:8" x14ac:dyDescent="0.3">
      <c r="A427" s="21"/>
      <c r="D427" s="23"/>
      <c r="E427" s="24"/>
      <c r="F427" s="78"/>
      <c r="G427" s="112"/>
      <c r="H427" s="65"/>
    </row>
    <row r="428" spans="1:8" x14ac:dyDescent="0.3">
      <c r="A428" s="21"/>
      <c r="D428" s="23"/>
      <c r="E428" s="24"/>
      <c r="F428" s="78"/>
      <c r="G428" s="112"/>
      <c r="H428" s="65"/>
    </row>
    <row r="429" spans="1:8" x14ac:dyDescent="0.3">
      <c r="A429" s="21"/>
      <c r="D429" s="23"/>
      <c r="E429" s="24"/>
      <c r="F429" s="78"/>
      <c r="G429" s="112"/>
      <c r="H429" s="65"/>
    </row>
    <row r="430" spans="1:8" x14ac:dyDescent="0.3">
      <c r="A430" s="21"/>
      <c r="D430" s="23"/>
      <c r="E430" s="24"/>
      <c r="F430" s="78"/>
      <c r="G430" s="112"/>
      <c r="H430" s="65"/>
    </row>
    <row r="431" spans="1:8" x14ac:dyDescent="0.3">
      <c r="A431" s="21"/>
      <c r="D431" s="23"/>
      <c r="E431" s="24"/>
      <c r="F431" s="78"/>
      <c r="G431" s="112"/>
      <c r="H431" s="65"/>
    </row>
    <row r="432" spans="1:8" x14ac:dyDescent="0.3">
      <c r="A432" s="21"/>
      <c r="D432" s="23"/>
      <c r="E432" s="24"/>
      <c r="F432" s="78"/>
      <c r="G432" s="112"/>
      <c r="H432" s="65"/>
    </row>
    <row r="433" spans="1:8" x14ac:dyDescent="0.3">
      <c r="A433" s="21"/>
      <c r="D433" s="23"/>
      <c r="E433" s="24"/>
      <c r="F433" s="78"/>
      <c r="G433" s="112"/>
      <c r="H433" s="65"/>
    </row>
    <row r="434" spans="1:8" x14ac:dyDescent="0.3">
      <c r="A434" s="21"/>
      <c r="D434" s="23"/>
      <c r="E434" s="24"/>
      <c r="F434" s="78"/>
      <c r="G434" s="112"/>
      <c r="H434" s="65"/>
    </row>
    <row r="435" spans="1:8" x14ac:dyDescent="0.3">
      <c r="A435" s="21"/>
      <c r="D435" s="23"/>
      <c r="E435" s="24"/>
      <c r="F435" s="78"/>
      <c r="G435" s="112"/>
      <c r="H435" s="65"/>
    </row>
    <row r="436" spans="1:8" x14ac:dyDescent="0.3">
      <c r="A436" s="21"/>
      <c r="D436" s="23"/>
      <c r="E436" s="24"/>
      <c r="F436" s="78"/>
      <c r="G436" s="112"/>
      <c r="H436" s="65"/>
    </row>
    <row r="437" spans="1:8" x14ac:dyDescent="0.3">
      <c r="A437" s="21"/>
      <c r="D437" s="23"/>
      <c r="E437" s="24"/>
      <c r="F437" s="78"/>
      <c r="G437" s="112"/>
      <c r="H437" s="65"/>
    </row>
    <row r="438" spans="1:8" x14ac:dyDescent="0.3">
      <c r="A438" s="21"/>
      <c r="D438" s="23"/>
      <c r="E438" s="24"/>
      <c r="F438" s="78"/>
      <c r="G438" s="112"/>
      <c r="H438" s="65"/>
    </row>
    <row r="439" spans="1:8" x14ac:dyDescent="0.3">
      <c r="A439" s="21"/>
      <c r="D439" s="23"/>
      <c r="E439" s="24"/>
      <c r="F439" s="78"/>
      <c r="G439" s="112"/>
      <c r="H439" s="65"/>
    </row>
    <row r="440" spans="1:8" x14ac:dyDescent="0.3">
      <c r="A440" s="21"/>
      <c r="D440" s="23"/>
      <c r="E440" s="24"/>
      <c r="F440" s="78"/>
      <c r="G440" s="112"/>
      <c r="H440" s="65"/>
    </row>
    <row r="441" spans="1:8" x14ac:dyDescent="0.3">
      <c r="A441" s="21"/>
      <c r="D441" s="23"/>
      <c r="E441" s="24"/>
      <c r="F441" s="78"/>
      <c r="G441" s="112"/>
      <c r="H441" s="65"/>
    </row>
    <row r="442" spans="1:8" x14ac:dyDescent="0.3">
      <c r="A442" s="21"/>
      <c r="D442" s="23"/>
      <c r="E442" s="24"/>
      <c r="F442" s="78"/>
      <c r="G442" s="112"/>
      <c r="H442" s="65"/>
    </row>
    <row r="443" spans="1:8" x14ac:dyDescent="0.3">
      <c r="A443" s="21"/>
      <c r="D443" s="23"/>
      <c r="E443" s="24"/>
      <c r="F443" s="78"/>
      <c r="G443" s="112"/>
      <c r="H443" s="65"/>
    </row>
    <row r="444" spans="1:8" x14ac:dyDescent="0.3">
      <c r="A444" s="21"/>
      <c r="D444" s="23"/>
      <c r="E444" s="24"/>
      <c r="F444" s="78"/>
      <c r="G444" s="112"/>
      <c r="H444" s="65"/>
    </row>
    <row r="445" spans="1:8" x14ac:dyDescent="0.3">
      <c r="A445" s="21"/>
      <c r="D445" s="23"/>
      <c r="E445" s="24"/>
      <c r="F445" s="78"/>
      <c r="G445" s="112"/>
      <c r="H445" s="65"/>
    </row>
    <row r="446" spans="1:8" x14ac:dyDescent="0.3">
      <c r="A446" s="21"/>
      <c r="D446" s="23"/>
      <c r="E446" s="24"/>
      <c r="F446" s="78"/>
      <c r="G446" s="112"/>
      <c r="H446" s="65"/>
    </row>
    <row r="447" spans="1:8" x14ac:dyDescent="0.3">
      <c r="A447" s="21"/>
      <c r="D447" s="23"/>
      <c r="E447" s="24"/>
      <c r="F447" s="78"/>
      <c r="G447" s="112"/>
      <c r="H447" s="65"/>
    </row>
    <row r="448" spans="1:8" x14ac:dyDescent="0.3">
      <c r="A448" s="21"/>
      <c r="D448" s="23"/>
      <c r="E448" s="24"/>
      <c r="F448" s="78"/>
      <c r="G448" s="112"/>
      <c r="H448" s="65"/>
    </row>
    <row r="449" spans="1:8" x14ac:dyDescent="0.3">
      <c r="A449" s="21"/>
      <c r="D449" s="23"/>
      <c r="E449" s="24"/>
      <c r="F449" s="78"/>
      <c r="G449" s="112"/>
      <c r="H449" s="65"/>
    </row>
    <row r="450" spans="1:8" x14ac:dyDescent="0.3">
      <c r="A450" s="21"/>
      <c r="D450" s="23"/>
      <c r="E450" s="24"/>
      <c r="F450" s="78"/>
      <c r="G450" s="112"/>
      <c r="H450" s="65"/>
    </row>
    <row r="451" spans="1:8" x14ac:dyDescent="0.3">
      <c r="A451" s="21"/>
      <c r="D451" s="23"/>
      <c r="E451" s="24"/>
      <c r="F451" s="78"/>
      <c r="G451" s="112"/>
      <c r="H451" s="65"/>
    </row>
    <row r="452" spans="1:8" x14ac:dyDescent="0.3">
      <c r="A452" s="21"/>
      <c r="D452" s="23"/>
      <c r="E452" s="24"/>
      <c r="F452" s="78"/>
      <c r="G452" s="112"/>
      <c r="H452" s="65"/>
    </row>
    <row r="453" spans="1:8" x14ac:dyDescent="0.3">
      <c r="A453" s="21"/>
      <c r="D453" s="23"/>
      <c r="E453" s="24"/>
      <c r="F453" s="78"/>
      <c r="G453" s="112"/>
      <c r="H453" s="65"/>
    </row>
    <row r="454" spans="1:8" x14ac:dyDescent="0.3">
      <c r="A454" s="21"/>
      <c r="D454" s="23"/>
      <c r="E454" s="24"/>
      <c r="F454" s="78"/>
      <c r="G454" s="112"/>
      <c r="H454" s="65"/>
    </row>
    <row r="455" spans="1:8" x14ac:dyDescent="0.3">
      <c r="A455" s="21"/>
      <c r="D455" s="23"/>
      <c r="E455" s="24"/>
      <c r="F455" s="78"/>
      <c r="G455" s="112"/>
      <c r="H455" s="65"/>
    </row>
    <row r="456" spans="1:8" x14ac:dyDescent="0.3">
      <c r="A456" s="21"/>
      <c r="D456" s="23"/>
      <c r="E456" s="24"/>
      <c r="F456" s="78"/>
      <c r="G456" s="112"/>
      <c r="H456" s="65"/>
    </row>
    <row r="457" spans="1:8" x14ac:dyDescent="0.3">
      <c r="A457" s="21"/>
      <c r="D457" s="23"/>
      <c r="E457" s="24"/>
      <c r="F457" s="78"/>
      <c r="G457" s="112"/>
      <c r="H457" s="65"/>
    </row>
    <row r="458" spans="1:8" x14ac:dyDescent="0.3">
      <c r="A458" s="21"/>
      <c r="D458" s="23"/>
      <c r="E458" s="24"/>
      <c r="F458" s="78"/>
      <c r="G458" s="112"/>
      <c r="H458" s="65"/>
    </row>
    <row r="459" spans="1:8" x14ac:dyDescent="0.3">
      <c r="A459" s="21"/>
      <c r="D459" s="23"/>
      <c r="E459" s="24"/>
      <c r="F459" s="78"/>
      <c r="G459" s="112"/>
      <c r="H459" s="65"/>
    </row>
    <row r="460" spans="1:8" x14ac:dyDescent="0.3">
      <c r="A460" s="21"/>
      <c r="D460" s="23"/>
      <c r="E460" s="24"/>
      <c r="F460" s="78"/>
      <c r="G460" s="112"/>
      <c r="H460" s="65"/>
    </row>
    <row r="461" spans="1:8" x14ac:dyDescent="0.3">
      <c r="A461" s="21"/>
      <c r="D461" s="23"/>
      <c r="E461" s="24"/>
      <c r="F461" s="78"/>
      <c r="G461" s="112"/>
      <c r="H461" s="65"/>
    </row>
    <row r="462" spans="1:8" x14ac:dyDescent="0.3">
      <c r="A462" s="21"/>
      <c r="D462" s="23"/>
      <c r="E462" s="24"/>
      <c r="F462" s="78"/>
      <c r="G462" s="112"/>
      <c r="H462" s="65"/>
    </row>
    <row r="463" spans="1:8" x14ac:dyDescent="0.3">
      <c r="A463" s="21"/>
      <c r="D463" s="23"/>
      <c r="E463" s="24"/>
      <c r="F463" s="78"/>
      <c r="G463" s="112"/>
      <c r="H463" s="65"/>
    </row>
    <row r="464" spans="1:8" x14ac:dyDescent="0.3">
      <c r="A464" s="21"/>
      <c r="D464" s="23"/>
      <c r="E464" s="24"/>
      <c r="F464" s="78"/>
      <c r="G464" s="112"/>
      <c r="H464" s="65"/>
    </row>
    <row r="465" spans="1:8" x14ac:dyDescent="0.3">
      <c r="A465" s="21"/>
      <c r="D465" s="23"/>
      <c r="E465" s="24"/>
      <c r="F465" s="78"/>
      <c r="G465" s="112"/>
      <c r="H465" s="65"/>
    </row>
    <row r="466" spans="1:8" x14ac:dyDescent="0.3">
      <c r="A466" s="21"/>
      <c r="D466" s="23"/>
      <c r="E466" s="24"/>
      <c r="F466" s="78"/>
      <c r="G466" s="112"/>
      <c r="H466" s="65"/>
    </row>
    <row r="467" spans="1:8" x14ac:dyDescent="0.3">
      <c r="A467" s="21"/>
      <c r="D467" s="23"/>
      <c r="E467" s="24"/>
      <c r="F467" s="78"/>
      <c r="G467" s="112"/>
      <c r="H467" s="65"/>
    </row>
    <row r="468" spans="1:8" x14ac:dyDescent="0.3">
      <c r="A468" s="21"/>
      <c r="D468" s="23"/>
      <c r="E468" s="24"/>
      <c r="F468" s="78"/>
      <c r="G468" s="112"/>
      <c r="H468" s="65"/>
    </row>
    <row r="469" spans="1:8" x14ac:dyDescent="0.3">
      <c r="A469" s="21"/>
      <c r="D469" s="23"/>
      <c r="E469" s="24"/>
      <c r="F469" s="78"/>
      <c r="G469" s="112"/>
      <c r="H469" s="65"/>
    </row>
    <row r="470" spans="1:8" x14ac:dyDescent="0.3">
      <c r="A470" s="21"/>
      <c r="D470" s="23"/>
      <c r="E470" s="24"/>
      <c r="F470" s="78"/>
      <c r="G470" s="112"/>
      <c r="H470" s="65"/>
    </row>
    <row r="471" spans="1:8" x14ac:dyDescent="0.3">
      <c r="A471" s="21"/>
      <c r="D471" s="23"/>
      <c r="E471" s="24"/>
      <c r="F471" s="78"/>
      <c r="G471" s="112"/>
      <c r="H471" s="65"/>
    </row>
    <row r="472" spans="1:8" x14ac:dyDescent="0.3">
      <c r="A472" s="21"/>
      <c r="D472" s="23"/>
      <c r="E472" s="24"/>
      <c r="F472" s="78"/>
      <c r="G472" s="112"/>
      <c r="H472" s="65"/>
    </row>
    <row r="473" spans="1:8" x14ac:dyDescent="0.3">
      <c r="A473" s="21"/>
      <c r="D473" s="23"/>
      <c r="E473" s="24"/>
      <c r="F473" s="78"/>
      <c r="G473" s="112"/>
      <c r="H473" s="65"/>
    </row>
    <row r="474" spans="1:8" x14ac:dyDescent="0.3">
      <c r="A474" s="21"/>
      <c r="D474" s="23"/>
      <c r="E474" s="24"/>
      <c r="F474" s="78"/>
      <c r="G474" s="112"/>
      <c r="H474" s="65"/>
    </row>
    <row r="475" spans="1:8" x14ac:dyDescent="0.3">
      <c r="A475" s="21"/>
      <c r="D475" s="23"/>
      <c r="E475" s="24"/>
      <c r="F475" s="78"/>
      <c r="G475" s="112"/>
      <c r="H475" s="65"/>
    </row>
    <row r="476" spans="1:8" x14ac:dyDescent="0.3">
      <c r="A476" s="21"/>
      <c r="D476" s="23"/>
      <c r="E476" s="24"/>
      <c r="F476" s="78"/>
      <c r="G476" s="112"/>
      <c r="H476" s="65"/>
    </row>
    <row r="477" spans="1:8" x14ac:dyDescent="0.3">
      <c r="A477" s="21"/>
      <c r="D477" s="23"/>
      <c r="E477" s="24"/>
      <c r="F477" s="78"/>
      <c r="G477" s="112"/>
      <c r="H477" s="65"/>
    </row>
    <row r="478" spans="1:8" x14ac:dyDescent="0.3">
      <c r="A478" s="21"/>
      <c r="D478" s="23"/>
      <c r="E478" s="24"/>
      <c r="F478" s="78"/>
      <c r="G478" s="112"/>
      <c r="H478" s="65"/>
    </row>
    <row r="479" spans="1:8" x14ac:dyDescent="0.3">
      <c r="A479" s="21"/>
      <c r="D479" s="23"/>
      <c r="E479" s="24"/>
      <c r="F479" s="78"/>
      <c r="G479" s="112"/>
      <c r="H479" s="65"/>
    </row>
    <row r="480" spans="1:8" x14ac:dyDescent="0.3">
      <c r="A480" s="21"/>
      <c r="D480" s="23"/>
      <c r="E480" s="24"/>
      <c r="F480" s="78"/>
      <c r="G480" s="112"/>
      <c r="H480" s="65"/>
    </row>
    <row r="481" spans="1:8" x14ac:dyDescent="0.3">
      <c r="A481" s="21"/>
      <c r="D481" s="23"/>
      <c r="E481" s="24"/>
      <c r="F481" s="78"/>
      <c r="G481" s="112"/>
      <c r="H481" s="65"/>
    </row>
    <row r="482" spans="1:8" x14ac:dyDescent="0.3">
      <c r="A482" s="21"/>
      <c r="D482" s="23"/>
      <c r="E482" s="24"/>
      <c r="F482" s="78"/>
      <c r="G482" s="112"/>
      <c r="H482" s="65"/>
    </row>
    <row r="483" spans="1:8" x14ac:dyDescent="0.3">
      <c r="A483" s="21"/>
      <c r="D483" s="23"/>
      <c r="E483" s="24"/>
      <c r="F483" s="78"/>
      <c r="G483" s="112"/>
      <c r="H483" s="65"/>
    </row>
    <row r="484" spans="1:8" x14ac:dyDescent="0.3">
      <c r="A484" s="21"/>
      <c r="D484" s="23"/>
      <c r="E484" s="24"/>
      <c r="F484" s="78"/>
      <c r="G484" s="112"/>
      <c r="H484" s="65"/>
    </row>
    <row r="485" spans="1:8" x14ac:dyDescent="0.3">
      <c r="A485" s="21"/>
      <c r="D485" s="23"/>
      <c r="E485" s="24"/>
      <c r="F485" s="78"/>
      <c r="G485" s="112"/>
      <c r="H485" s="65"/>
    </row>
    <row r="486" spans="1:8" x14ac:dyDescent="0.3">
      <c r="A486" s="21"/>
      <c r="D486" s="23"/>
      <c r="E486" s="24"/>
      <c r="F486" s="78"/>
      <c r="G486" s="112"/>
      <c r="H486" s="65"/>
    </row>
    <row r="487" spans="1:8" x14ac:dyDescent="0.3">
      <c r="A487" s="21"/>
      <c r="D487" s="23"/>
      <c r="E487" s="24"/>
      <c r="F487" s="78"/>
      <c r="G487" s="112"/>
      <c r="H487" s="65"/>
    </row>
    <row r="488" spans="1:8" x14ac:dyDescent="0.3">
      <c r="A488" s="21"/>
      <c r="D488" s="23"/>
      <c r="E488" s="24"/>
      <c r="F488" s="78"/>
      <c r="G488" s="112"/>
      <c r="H488" s="65"/>
    </row>
    <row r="489" spans="1:8" x14ac:dyDescent="0.3">
      <c r="A489" s="21"/>
      <c r="D489" s="23"/>
      <c r="E489" s="24"/>
      <c r="F489" s="78"/>
      <c r="G489" s="112"/>
      <c r="H489" s="65"/>
    </row>
    <row r="490" spans="1:8" x14ac:dyDescent="0.3">
      <c r="A490" s="21"/>
      <c r="D490" s="23"/>
      <c r="E490" s="24"/>
      <c r="F490" s="78"/>
      <c r="G490" s="112"/>
      <c r="H490" s="65"/>
    </row>
    <row r="491" spans="1:8" x14ac:dyDescent="0.3">
      <c r="A491" s="21"/>
      <c r="D491" s="23"/>
      <c r="E491" s="24"/>
      <c r="F491" s="78"/>
      <c r="G491" s="112"/>
      <c r="H491" s="65"/>
    </row>
    <row r="492" spans="1:8" x14ac:dyDescent="0.3">
      <c r="A492" s="21"/>
      <c r="D492" s="23"/>
      <c r="E492" s="24"/>
      <c r="F492" s="78"/>
      <c r="G492" s="112"/>
      <c r="H492" s="65"/>
    </row>
    <row r="493" spans="1:8" x14ac:dyDescent="0.3">
      <c r="A493" s="21"/>
      <c r="D493" s="23"/>
      <c r="E493" s="24"/>
      <c r="F493" s="78"/>
      <c r="G493" s="112"/>
      <c r="H493" s="65"/>
    </row>
    <row r="494" spans="1:8" x14ac:dyDescent="0.3">
      <c r="A494" s="21"/>
      <c r="D494" s="23"/>
      <c r="E494" s="24"/>
      <c r="F494" s="78"/>
      <c r="G494" s="112"/>
      <c r="H494" s="65"/>
    </row>
    <row r="495" spans="1:8" x14ac:dyDescent="0.3">
      <c r="A495" s="21"/>
      <c r="D495" s="23"/>
      <c r="E495" s="24"/>
      <c r="F495" s="78"/>
      <c r="G495" s="112"/>
      <c r="H495" s="65"/>
    </row>
    <row r="496" spans="1:8" x14ac:dyDescent="0.3">
      <c r="A496" s="21"/>
      <c r="D496" s="23"/>
      <c r="E496" s="24"/>
      <c r="F496" s="78"/>
      <c r="G496" s="112"/>
      <c r="H496" s="65"/>
    </row>
    <row r="497" spans="1:8" x14ac:dyDescent="0.3">
      <c r="A497" s="21"/>
      <c r="D497" s="23"/>
      <c r="E497" s="24"/>
      <c r="F497" s="78"/>
      <c r="G497" s="112"/>
      <c r="H497" s="65"/>
    </row>
    <row r="498" spans="1:8" x14ac:dyDescent="0.3">
      <c r="A498" s="21"/>
      <c r="D498" s="23"/>
      <c r="E498" s="24"/>
      <c r="F498" s="78"/>
      <c r="G498" s="112"/>
      <c r="H498" s="65"/>
    </row>
    <row r="499" spans="1:8" x14ac:dyDescent="0.3">
      <c r="A499" s="21"/>
      <c r="D499" s="23"/>
      <c r="E499" s="24"/>
      <c r="F499" s="78"/>
      <c r="G499" s="112"/>
      <c r="H499" s="65"/>
    </row>
    <row r="500" spans="1:8" x14ac:dyDescent="0.3">
      <c r="A500" s="21"/>
      <c r="D500" s="23"/>
      <c r="E500" s="24"/>
      <c r="F500" s="78"/>
      <c r="G500" s="112"/>
      <c r="H500" s="65"/>
    </row>
    <row r="501" spans="1:8" x14ac:dyDescent="0.3">
      <c r="A501" s="21"/>
      <c r="D501" s="23"/>
      <c r="E501" s="24"/>
      <c r="F501" s="78"/>
      <c r="G501" s="112"/>
      <c r="H501" s="65"/>
    </row>
    <row r="502" spans="1:8" x14ac:dyDescent="0.3">
      <c r="A502" s="21"/>
      <c r="D502" s="23"/>
      <c r="E502" s="24"/>
      <c r="F502" s="78"/>
      <c r="G502" s="112"/>
      <c r="H502" s="65"/>
    </row>
    <row r="503" spans="1:8" x14ac:dyDescent="0.3">
      <c r="A503" s="21"/>
      <c r="D503" s="23"/>
      <c r="E503" s="24"/>
      <c r="F503" s="78"/>
      <c r="G503" s="112"/>
      <c r="H503" s="65"/>
    </row>
    <row r="504" spans="1:8" x14ac:dyDescent="0.3">
      <c r="A504" s="21"/>
      <c r="D504" s="23"/>
      <c r="E504" s="24"/>
      <c r="F504" s="78"/>
      <c r="G504" s="112"/>
      <c r="H504" s="65"/>
    </row>
    <row r="505" spans="1:8" x14ac:dyDescent="0.3">
      <c r="A505" s="21"/>
      <c r="D505" s="23"/>
      <c r="E505" s="24"/>
      <c r="F505" s="78"/>
      <c r="G505" s="112"/>
      <c r="H505" s="65"/>
    </row>
    <row r="506" spans="1:8" x14ac:dyDescent="0.3">
      <c r="A506" s="21"/>
      <c r="D506" s="23"/>
      <c r="E506" s="24"/>
      <c r="F506" s="78"/>
      <c r="G506" s="112"/>
      <c r="H506" s="65"/>
    </row>
    <row r="507" spans="1:8" x14ac:dyDescent="0.3">
      <c r="A507" s="21"/>
      <c r="D507" s="23"/>
      <c r="E507" s="24"/>
      <c r="F507" s="78"/>
      <c r="G507" s="112"/>
      <c r="H507" s="65"/>
    </row>
    <row r="508" spans="1:8" x14ac:dyDescent="0.3">
      <c r="A508" s="21"/>
      <c r="D508" s="23"/>
      <c r="E508" s="24"/>
      <c r="F508" s="78"/>
      <c r="G508" s="112"/>
      <c r="H508" s="65"/>
    </row>
    <row r="509" spans="1:8" x14ac:dyDescent="0.3">
      <c r="A509" s="21"/>
      <c r="D509" s="23"/>
      <c r="E509" s="24"/>
      <c r="F509" s="78"/>
      <c r="G509" s="112"/>
      <c r="H509" s="65"/>
    </row>
    <row r="510" spans="1:8" x14ac:dyDescent="0.3">
      <c r="A510" s="21"/>
      <c r="D510" s="23"/>
      <c r="E510" s="24"/>
      <c r="F510" s="78"/>
      <c r="G510" s="112"/>
      <c r="H510" s="65"/>
    </row>
    <row r="511" spans="1:8" x14ac:dyDescent="0.3">
      <c r="A511" s="21"/>
      <c r="D511" s="23"/>
      <c r="E511" s="24"/>
      <c r="F511" s="78"/>
      <c r="G511" s="112"/>
      <c r="H511" s="65"/>
    </row>
    <row r="512" spans="1:8" x14ac:dyDescent="0.3">
      <c r="A512" s="21"/>
      <c r="D512" s="23"/>
      <c r="E512" s="24"/>
      <c r="F512" s="78"/>
      <c r="G512" s="112"/>
      <c r="H512" s="65"/>
    </row>
    <row r="513" spans="1:8" x14ac:dyDescent="0.3">
      <c r="A513" s="21"/>
      <c r="D513" s="23"/>
      <c r="E513" s="24"/>
      <c r="F513" s="78"/>
      <c r="G513" s="112"/>
      <c r="H513" s="65"/>
    </row>
    <row r="514" spans="1:8" x14ac:dyDescent="0.3">
      <c r="A514" s="21"/>
      <c r="D514" s="23"/>
      <c r="E514" s="24"/>
      <c r="F514" s="78"/>
      <c r="G514" s="112"/>
      <c r="H514" s="65"/>
    </row>
    <row r="515" spans="1:8" x14ac:dyDescent="0.3">
      <c r="A515" s="21"/>
      <c r="D515" s="23"/>
      <c r="E515" s="24"/>
      <c r="F515" s="78"/>
      <c r="G515" s="112"/>
      <c r="H515" s="65"/>
    </row>
    <row r="516" spans="1:8" x14ac:dyDescent="0.3">
      <c r="A516" s="21"/>
      <c r="D516" s="23"/>
      <c r="E516" s="24"/>
      <c r="F516" s="78"/>
      <c r="G516" s="112"/>
      <c r="H516" s="65"/>
    </row>
    <row r="517" spans="1:8" x14ac:dyDescent="0.3">
      <c r="A517" s="21"/>
      <c r="D517" s="23"/>
      <c r="E517" s="24"/>
      <c r="F517" s="78"/>
      <c r="G517" s="112"/>
      <c r="H517" s="65"/>
    </row>
    <row r="518" spans="1:8" x14ac:dyDescent="0.3">
      <c r="A518" s="21"/>
      <c r="D518" s="23"/>
      <c r="E518" s="24"/>
      <c r="F518" s="78"/>
      <c r="G518" s="112"/>
      <c r="H518" s="65"/>
    </row>
    <row r="519" spans="1:8" x14ac:dyDescent="0.3">
      <c r="A519" s="21"/>
      <c r="D519" s="23"/>
      <c r="E519" s="24"/>
      <c r="F519" s="78"/>
      <c r="G519" s="112"/>
      <c r="H519" s="65"/>
    </row>
    <row r="520" spans="1:8" x14ac:dyDescent="0.3">
      <c r="A520" s="21"/>
      <c r="D520" s="23"/>
      <c r="E520" s="24"/>
      <c r="F520" s="78"/>
      <c r="G520" s="112"/>
      <c r="H520" s="65"/>
    </row>
    <row r="521" spans="1:8" x14ac:dyDescent="0.3">
      <c r="A521" s="21"/>
      <c r="D521" s="23"/>
      <c r="E521" s="24"/>
      <c r="F521" s="78"/>
      <c r="G521" s="112"/>
      <c r="H521" s="65"/>
    </row>
    <row r="522" spans="1:8" x14ac:dyDescent="0.3">
      <c r="A522" s="21"/>
      <c r="D522" s="23"/>
      <c r="E522" s="24"/>
      <c r="F522" s="78"/>
      <c r="G522" s="112"/>
      <c r="H522" s="65"/>
    </row>
    <row r="523" spans="1:8" x14ac:dyDescent="0.3">
      <c r="A523" s="21"/>
      <c r="D523" s="23"/>
      <c r="E523" s="24"/>
      <c r="F523" s="78"/>
      <c r="G523" s="112"/>
      <c r="H523" s="65"/>
    </row>
    <row r="524" spans="1:8" x14ac:dyDescent="0.3">
      <c r="A524" s="21"/>
      <c r="D524" s="23"/>
      <c r="E524" s="24"/>
      <c r="F524" s="78"/>
      <c r="G524" s="112"/>
      <c r="H524" s="65"/>
    </row>
    <row r="525" spans="1:8" x14ac:dyDescent="0.3">
      <c r="A525" s="21"/>
      <c r="D525" s="23"/>
      <c r="E525" s="24"/>
      <c r="F525" s="78"/>
      <c r="G525" s="112"/>
      <c r="H525" s="65"/>
    </row>
    <row r="526" spans="1:8" x14ac:dyDescent="0.3">
      <c r="A526" s="21"/>
      <c r="D526" s="23"/>
      <c r="E526" s="24"/>
      <c r="F526" s="78"/>
      <c r="G526" s="112"/>
      <c r="H526" s="65"/>
    </row>
    <row r="527" spans="1:8" x14ac:dyDescent="0.3">
      <c r="A527" s="21"/>
      <c r="D527" s="23"/>
      <c r="E527" s="24"/>
      <c r="F527" s="78"/>
      <c r="G527" s="112"/>
      <c r="H527" s="65"/>
    </row>
    <row r="528" spans="1:8" x14ac:dyDescent="0.3">
      <c r="A528" s="21"/>
      <c r="D528" s="23"/>
      <c r="E528" s="24"/>
      <c r="F528" s="78"/>
      <c r="G528" s="112"/>
      <c r="H528" s="65"/>
    </row>
    <row r="529" spans="1:8" x14ac:dyDescent="0.3">
      <c r="A529" s="21"/>
      <c r="D529" s="23"/>
      <c r="E529" s="24"/>
      <c r="F529" s="78"/>
      <c r="G529" s="112"/>
      <c r="H529" s="65"/>
    </row>
    <row r="530" spans="1:8" x14ac:dyDescent="0.3">
      <c r="A530" s="21"/>
      <c r="D530" s="23"/>
      <c r="E530" s="24"/>
      <c r="F530" s="78"/>
      <c r="G530" s="112"/>
      <c r="H530" s="65"/>
    </row>
    <row r="531" spans="1:8" x14ac:dyDescent="0.3">
      <c r="A531" s="21"/>
      <c r="D531" s="23"/>
      <c r="E531" s="24"/>
      <c r="F531" s="78"/>
      <c r="G531" s="112"/>
      <c r="H531" s="65"/>
    </row>
    <row r="532" spans="1:8" x14ac:dyDescent="0.3">
      <c r="A532" s="21"/>
      <c r="D532" s="23"/>
      <c r="E532" s="24"/>
      <c r="F532" s="78"/>
      <c r="G532" s="112"/>
      <c r="H532" s="65"/>
    </row>
    <row r="533" spans="1:8" x14ac:dyDescent="0.3">
      <c r="A533" s="21"/>
      <c r="D533" s="23"/>
      <c r="E533" s="24"/>
      <c r="F533" s="78"/>
      <c r="G533" s="112"/>
      <c r="H533" s="65"/>
    </row>
    <row r="534" spans="1:8" x14ac:dyDescent="0.3">
      <c r="A534" s="21"/>
      <c r="D534" s="23"/>
      <c r="E534" s="24"/>
      <c r="F534" s="78"/>
      <c r="G534" s="112"/>
      <c r="H534" s="65"/>
    </row>
    <row r="535" spans="1:8" x14ac:dyDescent="0.3">
      <c r="A535" s="21"/>
      <c r="D535" s="23"/>
      <c r="E535" s="24"/>
      <c r="F535" s="78"/>
      <c r="G535" s="112"/>
      <c r="H535" s="65"/>
    </row>
    <row r="536" spans="1:8" x14ac:dyDescent="0.3">
      <c r="A536" s="21"/>
      <c r="D536" s="23"/>
      <c r="E536" s="24"/>
      <c r="F536" s="78"/>
      <c r="G536" s="112"/>
      <c r="H536" s="65"/>
    </row>
    <row r="537" spans="1:8" x14ac:dyDescent="0.3">
      <c r="A537" s="21"/>
      <c r="D537" s="23"/>
      <c r="E537" s="24"/>
      <c r="F537" s="78"/>
      <c r="G537" s="112"/>
      <c r="H537" s="65"/>
    </row>
    <row r="538" spans="1:8" x14ac:dyDescent="0.3">
      <c r="A538" s="21"/>
      <c r="D538" s="23"/>
      <c r="E538" s="24"/>
      <c r="F538" s="78"/>
      <c r="G538" s="112"/>
      <c r="H538" s="65"/>
    </row>
    <row r="539" spans="1:8" x14ac:dyDescent="0.3">
      <c r="A539" s="21"/>
      <c r="D539" s="23"/>
      <c r="E539" s="24"/>
      <c r="F539" s="78"/>
      <c r="G539" s="112"/>
      <c r="H539" s="65"/>
    </row>
    <row r="540" spans="1:8" x14ac:dyDescent="0.3">
      <c r="A540" s="21"/>
      <c r="D540" s="23"/>
      <c r="E540" s="24"/>
      <c r="F540" s="78"/>
      <c r="G540" s="112"/>
      <c r="H540" s="65"/>
    </row>
    <row r="541" spans="1:8" x14ac:dyDescent="0.3">
      <c r="A541" s="21"/>
      <c r="D541" s="23"/>
      <c r="E541" s="24"/>
      <c r="F541" s="78"/>
      <c r="G541" s="112"/>
      <c r="H541" s="65"/>
    </row>
    <row r="542" spans="1:8" x14ac:dyDescent="0.3">
      <c r="A542" s="21"/>
      <c r="D542" s="23"/>
      <c r="E542" s="24"/>
      <c r="F542" s="78"/>
      <c r="G542" s="112"/>
      <c r="H542" s="65"/>
    </row>
    <row r="543" spans="1:8" x14ac:dyDescent="0.3">
      <c r="A543" s="21"/>
      <c r="D543" s="23"/>
      <c r="E543" s="24"/>
      <c r="F543" s="78"/>
      <c r="G543" s="112"/>
      <c r="H543" s="65"/>
    </row>
    <row r="544" spans="1:8" x14ac:dyDescent="0.3">
      <c r="A544" s="21"/>
      <c r="D544" s="23"/>
      <c r="E544" s="24"/>
      <c r="F544" s="78"/>
      <c r="G544" s="112"/>
      <c r="H544" s="65"/>
    </row>
    <row r="545" spans="1:8" x14ac:dyDescent="0.3">
      <c r="A545" s="21"/>
      <c r="D545" s="23"/>
      <c r="E545" s="24"/>
      <c r="F545" s="78"/>
      <c r="G545" s="112"/>
      <c r="H545" s="65"/>
    </row>
    <row r="546" spans="1:8" x14ac:dyDescent="0.3">
      <c r="A546" s="21"/>
      <c r="D546" s="23"/>
      <c r="E546" s="24"/>
      <c r="F546" s="78"/>
      <c r="G546" s="112"/>
      <c r="H546" s="65"/>
    </row>
    <row r="547" spans="1:8" x14ac:dyDescent="0.3">
      <c r="A547" s="21"/>
      <c r="D547" s="23"/>
      <c r="E547" s="24"/>
      <c r="F547" s="78"/>
      <c r="G547" s="112"/>
      <c r="H547" s="65"/>
    </row>
    <row r="548" spans="1:8" x14ac:dyDescent="0.3">
      <c r="A548" s="21"/>
      <c r="D548" s="23"/>
      <c r="E548" s="24"/>
      <c r="F548" s="78"/>
      <c r="G548" s="112"/>
      <c r="H548" s="65"/>
    </row>
    <row r="549" spans="1:8" x14ac:dyDescent="0.3">
      <c r="A549" s="21"/>
      <c r="D549" s="23"/>
      <c r="E549" s="24"/>
      <c r="F549" s="78"/>
      <c r="G549" s="112"/>
      <c r="H549" s="65"/>
    </row>
    <row r="550" spans="1:8" x14ac:dyDescent="0.3">
      <c r="A550" s="21"/>
      <c r="D550" s="23"/>
      <c r="E550" s="24"/>
      <c r="F550" s="78"/>
      <c r="G550" s="112"/>
      <c r="H550" s="65"/>
    </row>
    <row r="551" spans="1:8" x14ac:dyDescent="0.3">
      <c r="A551" s="21"/>
      <c r="D551" s="23"/>
      <c r="E551" s="24"/>
      <c r="F551" s="78"/>
      <c r="G551" s="112"/>
      <c r="H551" s="65"/>
    </row>
    <row r="552" spans="1:8" x14ac:dyDescent="0.3">
      <c r="A552" s="21"/>
      <c r="D552" s="23"/>
      <c r="E552" s="24"/>
      <c r="F552" s="78"/>
      <c r="G552" s="112"/>
      <c r="H552" s="65"/>
    </row>
    <row r="553" spans="1:8" x14ac:dyDescent="0.3">
      <c r="A553" s="21"/>
      <c r="D553" s="23"/>
      <c r="E553" s="24"/>
      <c r="F553" s="78"/>
      <c r="G553" s="112"/>
      <c r="H553" s="65"/>
    </row>
    <row r="554" spans="1:8" x14ac:dyDescent="0.3">
      <c r="A554" s="21"/>
      <c r="D554" s="23"/>
      <c r="E554" s="24"/>
      <c r="F554" s="78"/>
      <c r="G554" s="112"/>
      <c r="H554" s="65"/>
    </row>
    <row r="555" spans="1:8" x14ac:dyDescent="0.3">
      <c r="A555" s="21"/>
      <c r="D555" s="23"/>
      <c r="E555" s="24"/>
      <c r="F555" s="78"/>
      <c r="G555" s="112"/>
      <c r="H555" s="65"/>
    </row>
    <row r="556" spans="1:8" x14ac:dyDescent="0.3">
      <c r="A556" s="21"/>
      <c r="D556" s="23"/>
      <c r="E556" s="24"/>
      <c r="F556" s="78"/>
      <c r="G556" s="112"/>
      <c r="H556" s="65"/>
    </row>
    <row r="557" spans="1:8" x14ac:dyDescent="0.3">
      <c r="A557" s="21"/>
      <c r="D557" s="23"/>
      <c r="E557" s="24"/>
      <c r="F557" s="78"/>
      <c r="G557" s="112"/>
      <c r="H557" s="65"/>
    </row>
    <row r="558" spans="1:8" x14ac:dyDescent="0.3">
      <c r="A558" s="21"/>
      <c r="D558" s="23"/>
      <c r="E558" s="24"/>
      <c r="F558" s="78"/>
      <c r="G558" s="112"/>
      <c r="H558" s="65"/>
    </row>
    <row r="559" spans="1:8" x14ac:dyDescent="0.3">
      <c r="A559" s="21"/>
      <c r="D559" s="23"/>
      <c r="E559" s="24"/>
      <c r="F559" s="78"/>
      <c r="G559" s="112"/>
      <c r="H559" s="65"/>
    </row>
    <row r="560" spans="1:8" x14ac:dyDescent="0.3">
      <c r="A560" s="21"/>
      <c r="D560" s="23"/>
      <c r="E560" s="24"/>
      <c r="F560" s="78"/>
      <c r="G560" s="112"/>
      <c r="H560" s="65"/>
    </row>
    <row r="561" spans="1:8" x14ac:dyDescent="0.3">
      <c r="A561" s="21"/>
      <c r="D561" s="23"/>
      <c r="E561" s="24"/>
      <c r="F561" s="78"/>
      <c r="G561" s="112"/>
      <c r="H561" s="65"/>
    </row>
    <row r="562" spans="1:8" x14ac:dyDescent="0.3">
      <c r="A562" s="21"/>
      <c r="D562" s="23"/>
      <c r="E562" s="24"/>
      <c r="F562" s="78"/>
      <c r="G562" s="112"/>
      <c r="H562" s="65"/>
    </row>
    <row r="563" spans="1:8" x14ac:dyDescent="0.3">
      <c r="A563" s="21"/>
      <c r="D563" s="23"/>
      <c r="E563" s="24"/>
      <c r="F563" s="78"/>
      <c r="G563" s="112"/>
      <c r="H563" s="65"/>
    </row>
    <row r="564" spans="1:8" x14ac:dyDescent="0.3">
      <c r="A564" s="21"/>
      <c r="D564" s="23"/>
      <c r="E564" s="24"/>
      <c r="F564" s="78"/>
      <c r="G564" s="112"/>
      <c r="H564" s="65"/>
    </row>
    <row r="565" spans="1:8" x14ac:dyDescent="0.3">
      <c r="A565" s="21"/>
      <c r="D565" s="23"/>
      <c r="E565" s="24"/>
      <c r="F565" s="78"/>
      <c r="G565" s="112"/>
      <c r="H565" s="65"/>
    </row>
    <row r="566" spans="1:8" x14ac:dyDescent="0.3">
      <c r="A566" s="21"/>
      <c r="D566" s="23"/>
      <c r="E566" s="24"/>
      <c r="F566" s="78"/>
      <c r="G566" s="112"/>
      <c r="H566" s="65"/>
    </row>
    <row r="567" spans="1:8" x14ac:dyDescent="0.3">
      <c r="A567" s="21"/>
      <c r="D567" s="23"/>
      <c r="E567" s="24"/>
      <c r="F567" s="78"/>
      <c r="G567" s="112"/>
      <c r="H567" s="65"/>
    </row>
    <row r="568" spans="1:8" x14ac:dyDescent="0.3">
      <c r="A568" s="21"/>
      <c r="D568" s="23"/>
      <c r="E568" s="24"/>
      <c r="F568" s="78"/>
      <c r="G568" s="112"/>
      <c r="H568" s="65"/>
    </row>
    <row r="569" spans="1:8" x14ac:dyDescent="0.3">
      <c r="A569" s="21"/>
      <c r="D569" s="23"/>
      <c r="E569" s="24"/>
      <c r="F569" s="78"/>
      <c r="G569" s="112"/>
      <c r="H569" s="65"/>
    </row>
    <row r="570" spans="1:8" x14ac:dyDescent="0.3">
      <c r="A570" s="21"/>
      <c r="D570" s="23"/>
      <c r="E570" s="24"/>
      <c r="F570" s="78"/>
      <c r="G570" s="112"/>
      <c r="H570" s="65"/>
    </row>
    <row r="571" spans="1:8" x14ac:dyDescent="0.3">
      <c r="A571" s="21"/>
      <c r="D571" s="23"/>
      <c r="E571" s="24"/>
      <c r="F571" s="78"/>
      <c r="G571" s="112"/>
      <c r="H571" s="65"/>
    </row>
    <row r="572" spans="1:8" x14ac:dyDescent="0.3">
      <c r="A572" s="21"/>
      <c r="D572" s="23"/>
      <c r="E572" s="24"/>
      <c r="F572" s="78"/>
      <c r="G572" s="112"/>
      <c r="H572" s="65"/>
    </row>
    <row r="573" spans="1:8" x14ac:dyDescent="0.3">
      <c r="A573" s="21"/>
      <c r="D573" s="23"/>
      <c r="E573" s="24"/>
      <c r="F573" s="78"/>
      <c r="G573" s="112"/>
      <c r="H573" s="65"/>
    </row>
    <row r="574" spans="1:8" x14ac:dyDescent="0.3">
      <c r="A574" s="21"/>
      <c r="D574" s="23"/>
      <c r="E574" s="24"/>
      <c r="F574" s="78"/>
      <c r="G574" s="112"/>
      <c r="H574" s="65"/>
    </row>
    <row r="575" spans="1:8" x14ac:dyDescent="0.3">
      <c r="A575" s="21"/>
      <c r="D575" s="23"/>
      <c r="E575" s="24"/>
      <c r="F575" s="78"/>
      <c r="G575" s="112"/>
      <c r="H575" s="65"/>
    </row>
    <row r="576" spans="1:8" x14ac:dyDescent="0.3">
      <c r="A576" s="21"/>
      <c r="D576" s="23"/>
      <c r="E576" s="24"/>
      <c r="F576" s="78"/>
      <c r="G576" s="112"/>
      <c r="H576" s="65"/>
    </row>
    <row r="577" spans="1:8" x14ac:dyDescent="0.3">
      <c r="A577" s="21"/>
      <c r="D577" s="23"/>
      <c r="E577" s="24"/>
      <c r="F577" s="78"/>
      <c r="G577" s="112"/>
      <c r="H577" s="65"/>
    </row>
    <row r="578" spans="1:8" x14ac:dyDescent="0.3">
      <c r="A578" s="21"/>
      <c r="D578" s="23"/>
      <c r="E578" s="24"/>
      <c r="F578" s="78"/>
      <c r="G578" s="112"/>
      <c r="H578" s="65"/>
    </row>
    <row r="579" spans="1:8" x14ac:dyDescent="0.3">
      <c r="A579" s="21"/>
      <c r="D579" s="23"/>
      <c r="E579" s="24"/>
      <c r="F579" s="78"/>
      <c r="G579" s="112"/>
      <c r="H579" s="65"/>
    </row>
    <row r="580" spans="1:8" x14ac:dyDescent="0.3">
      <c r="A580" s="21"/>
      <c r="D580" s="23"/>
      <c r="E580" s="24"/>
      <c r="F580" s="78"/>
      <c r="G580" s="112"/>
      <c r="H580" s="65"/>
    </row>
    <row r="581" spans="1:8" x14ac:dyDescent="0.3">
      <c r="A581" s="21"/>
      <c r="D581" s="23"/>
      <c r="E581" s="24"/>
      <c r="F581" s="78"/>
      <c r="G581" s="112"/>
      <c r="H581" s="65"/>
    </row>
    <row r="582" spans="1:8" x14ac:dyDescent="0.3">
      <c r="A582" s="21"/>
      <c r="D582" s="23"/>
      <c r="E582" s="24"/>
      <c r="F582" s="78"/>
      <c r="G582" s="112"/>
      <c r="H582" s="65"/>
    </row>
    <row r="583" spans="1:8" x14ac:dyDescent="0.3">
      <c r="A583" s="21"/>
      <c r="D583" s="23"/>
      <c r="E583" s="24"/>
      <c r="F583" s="78"/>
      <c r="G583" s="112"/>
      <c r="H583" s="65"/>
    </row>
    <row r="584" spans="1:8" x14ac:dyDescent="0.3">
      <c r="A584" s="21"/>
      <c r="D584" s="23"/>
      <c r="E584" s="24"/>
      <c r="F584" s="78"/>
      <c r="G584" s="112"/>
      <c r="H584" s="65"/>
    </row>
    <row r="585" spans="1:8" x14ac:dyDescent="0.3">
      <c r="A585" s="21"/>
      <c r="D585" s="23"/>
      <c r="E585" s="24"/>
      <c r="F585" s="78"/>
      <c r="G585" s="112"/>
      <c r="H585" s="65"/>
    </row>
    <row r="586" spans="1:8" x14ac:dyDescent="0.3">
      <c r="A586" s="21"/>
      <c r="D586" s="23"/>
      <c r="E586" s="24"/>
      <c r="F586" s="78"/>
      <c r="G586" s="112"/>
      <c r="H586" s="65"/>
    </row>
    <row r="587" spans="1:8" x14ac:dyDescent="0.3">
      <c r="A587" s="21"/>
      <c r="D587" s="23"/>
      <c r="E587" s="24"/>
      <c r="F587" s="78"/>
      <c r="G587" s="112"/>
      <c r="H587" s="65"/>
    </row>
    <row r="588" spans="1:8" x14ac:dyDescent="0.3">
      <c r="A588" s="21"/>
      <c r="D588" s="23"/>
      <c r="E588" s="24"/>
      <c r="F588" s="78"/>
      <c r="G588" s="112"/>
      <c r="H588" s="65"/>
    </row>
    <row r="589" spans="1:8" x14ac:dyDescent="0.3">
      <c r="A589" s="21"/>
      <c r="D589" s="23"/>
      <c r="E589" s="24"/>
      <c r="F589" s="78"/>
      <c r="G589" s="112"/>
      <c r="H589" s="65"/>
    </row>
    <row r="590" spans="1:8" x14ac:dyDescent="0.3">
      <c r="A590" s="21"/>
      <c r="D590" s="23"/>
      <c r="E590" s="24"/>
      <c r="F590" s="78"/>
      <c r="G590" s="112"/>
      <c r="H590" s="65"/>
    </row>
    <row r="591" spans="1:8" x14ac:dyDescent="0.3">
      <c r="A591" s="21"/>
      <c r="D591" s="23"/>
      <c r="E591" s="24"/>
      <c r="F591" s="78"/>
      <c r="G591" s="112"/>
      <c r="H591" s="65"/>
    </row>
    <row r="592" spans="1:8" x14ac:dyDescent="0.3">
      <c r="A592" s="21"/>
      <c r="D592" s="23"/>
      <c r="E592" s="24"/>
      <c r="F592" s="78"/>
      <c r="G592" s="112"/>
      <c r="H592" s="65"/>
    </row>
    <row r="593" spans="1:8" x14ac:dyDescent="0.3">
      <c r="A593" s="21"/>
      <c r="D593" s="23"/>
      <c r="E593" s="24"/>
      <c r="F593" s="78"/>
      <c r="G593" s="112"/>
      <c r="H593" s="65"/>
    </row>
    <row r="594" spans="1:8" x14ac:dyDescent="0.3">
      <c r="A594" s="21"/>
      <c r="D594" s="23"/>
      <c r="E594" s="24"/>
      <c r="F594" s="78"/>
      <c r="G594" s="112"/>
      <c r="H594" s="65"/>
    </row>
    <row r="595" spans="1:8" x14ac:dyDescent="0.3">
      <c r="A595" s="21"/>
      <c r="D595" s="23"/>
      <c r="E595" s="24"/>
      <c r="F595" s="78"/>
      <c r="G595" s="112"/>
      <c r="H595" s="65"/>
    </row>
    <row r="596" spans="1:8" x14ac:dyDescent="0.3">
      <c r="A596" s="21"/>
      <c r="D596" s="23"/>
      <c r="E596" s="24"/>
      <c r="F596" s="78"/>
      <c r="G596" s="112"/>
      <c r="H596" s="65"/>
    </row>
    <row r="597" spans="1:8" x14ac:dyDescent="0.3">
      <c r="A597" s="21"/>
      <c r="D597" s="23"/>
      <c r="E597" s="24"/>
      <c r="F597" s="78"/>
      <c r="G597" s="112"/>
      <c r="H597" s="65"/>
    </row>
    <row r="598" spans="1:8" x14ac:dyDescent="0.3">
      <c r="A598" s="21"/>
      <c r="D598" s="23"/>
      <c r="E598" s="24"/>
      <c r="F598" s="78"/>
      <c r="G598" s="112"/>
      <c r="H598" s="65"/>
    </row>
    <row r="599" spans="1:8" x14ac:dyDescent="0.3">
      <c r="A599" s="21"/>
      <c r="D599" s="23"/>
      <c r="E599" s="24"/>
      <c r="F599" s="78"/>
      <c r="G599" s="112"/>
      <c r="H599" s="65"/>
    </row>
    <row r="600" spans="1:8" x14ac:dyDescent="0.3">
      <c r="A600" s="21"/>
      <c r="D600" s="23"/>
      <c r="E600" s="24"/>
      <c r="F600" s="78"/>
      <c r="G600" s="112"/>
      <c r="H600" s="65"/>
    </row>
    <row r="601" spans="1:8" x14ac:dyDescent="0.3">
      <c r="A601" s="21"/>
      <c r="D601" s="23"/>
      <c r="E601" s="24"/>
      <c r="F601" s="78"/>
      <c r="G601" s="112"/>
      <c r="H601" s="65"/>
    </row>
    <row r="602" spans="1:8" x14ac:dyDescent="0.3">
      <c r="A602" s="21"/>
      <c r="D602" s="23"/>
      <c r="E602" s="24"/>
      <c r="F602" s="78"/>
      <c r="G602" s="112"/>
      <c r="H602" s="65"/>
    </row>
    <row r="603" spans="1:8" x14ac:dyDescent="0.3">
      <c r="A603" s="21"/>
      <c r="D603" s="23"/>
      <c r="E603" s="24"/>
      <c r="F603" s="78"/>
      <c r="G603" s="112"/>
      <c r="H603" s="65"/>
    </row>
    <row r="604" spans="1:8" x14ac:dyDescent="0.3">
      <c r="A604" s="21"/>
      <c r="D604" s="23"/>
      <c r="E604" s="24"/>
      <c r="F604" s="78"/>
      <c r="G604" s="112"/>
      <c r="H604" s="65"/>
    </row>
    <row r="605" spans="1:8" x14ac:dyDescent="0.3">
      <c r="A605" s="21"/>
      <c r="D605" s="23"/>
      <c r="E605" s="24"/>
      <c r="F605" s="78"/>
      <c r="G605" s="112"/>
      <c r="H605" s="65"/>
    </row>
    <row r="606" spans="1:8" x14ac:dyDescent="0.3">
      <c r="A606" s="21"/>
      <c r="D606" s="23"/>
      <c r="E606" s="24"/>
      <c r="F606" s="78"/>
      <c r="G606" s="112"/>
      <c r="H606" s="65"/>
    </row>
    <row r="607" spans="1:8" x14ac:dyDescent="0.3">
      <c r="A607" s="21"/>
      <c r="D607" s="23"/>
      <c r="E607" s="24"/>
      <c r="F607" s="78"/>
      <c r="G607" s="112"/>
      <c r="H607" s="65"/>
    </row>
    <row r="608" spans="1:8" x14ac:dyDescent="0.3">
      <c r="A608" s="21"/>
      <c r="D608" s="23"/>
      <c r="E608" s="24"/>
      <c r="F608" s="78"/>
      <c r="G608" s="112"/>
      <c r="H608" s="65"/>
    </row>
    <row r="609" spans="1:8" x14ac:dyDescent="0.3">
      <c r="A609" s="21"/>
      <c r="D609" s="23"/>
      <c r="E609" s="24"/>
      <c r="F609" s="78"/>
      <c r="G609" s="112"/>
      <c r="H609" s="65"/>
    </row>
    <row r="610" spans="1:8" x14ac:dyDescent="0.3">
      <c r="A610" s="21"/>
      <c r="D610" s="23"/>
      <c r="E610" s="24"/>
      <c r="F610" s="78"/>
      <c r="G610" s="112"/>
      <c r="H610" s="65"/>
    </row>
    <row r="611" spans="1:8" x14ac:dyDescent="0.3">
      <c r="A611" s="21"/>
      <c r="D611" s="23"/>
      <c r="E611" s="24"/>
      <c r="F611" s="78"/>
      <c r="G611" s="112"/>
      <c r="H611" s="65"/>
    </row>
    <row r="612" spans="1:8" x14ac:dyDescent="0.3">
      <c r="A612" s="21"/>
      <c r="D612" s="23"/>
      <c r="E612" s="24"/>
      <c r="F612" s="78"/>
      <c r="G612" s="112"/>
      <c r="H612" s="65"/>
    </row>
    <row r="613" spans="1:8" x14ac:dyDescent="0.3">
      <c r="A613" s="21"/>
      <c r="D613" s="23"/>
      <c r="E613" s="24"/>
      <c r="F613" s="78"/>
      <c r="G613" s="112"/>
      <c r="H613" s="65"/>
    </row>
    <row r="614" spans="1:8" x14ac:dyDescent="0.3">
      <c r="A614" s="21"/>
      <c r="D614" s="23"/>
      <c r="E614" s="24"/>
      <c r="F614" s="78"/>
      <c r="G614" s="112"/>
      <c r="H614" s="65"/>
    </row>
    <row r="615" spans="1:8" x14ac:dyDescent="0.3">
      <c r="A615" s="21"/>
      <c r="D615" s="23"/>
      <c r="E615" s="24"/>
      <c r="F615" s="78"/>
      <c r="G615" s="112"/>
      <c r="H615" s="65"/>
    </row>
    <row r="616" spans="1:8" x14ac:dyDescent="0.3">
      <c r="A616" s="21"/>
      <c r="D616" s="23"/>
      <c r="E616" s="24"/>
      <c r="F616" s="78"/>
      <c r="G616" s="112"/>
      <c r="H616" s="65"/>
    </row>
    <row r="617" spans="1:8" x14ac:dyDescent="0.3">
      <c r="A617" s="21"/>
      <c r="D617" s="23"/>
      <c r="E617" s="24"/>
      <c r="F617" s="78"/>
      <c r="G617" s="112"/>
      <c r="H617" s="65"/>
    </row>
    <row r="618" spans="1:8" x14ac:dyDescent="0.3">
      <c r="A618" s="21"/>
      <c r="D618" s="23"/>
      <c r="E618" s="24"/>
      <c r="F618" s="78"/>
      <c r="G618" s="112"/>
      <c r="H618" s="65"/>
    </row>
    <row r="619" spans="1:8" x14ac:dyDescent="0.3">
      <c r="A619" s="21"/>
      <c r="D619" s="23"/>
      <c r="E619" s="24"/>
      <c r="F619" s="78"/>
      <c r="G619" s="112"/>
      <c r="H619" s="65"/>
    </row>
    <row r="620" spans="1:8" x14ac:dyDescent="0.3">
      <c r="A620" s="21"/>
      <c r="D620" s="23"/>
      <c r="E620" s="24"/>
      <c r="F620" s="78"/>
      <c r="G620" s="112"/>
      <c r="H620" s="65"/>
    </row>
    <row r="621" spans="1:8" x14ac:dyDescent="0.3">
      <c r="A621" s="21"/>
      <c r="D621" s="23"/>
      <c r="E621" s="24"/>
      <c r="F621" s="78"/>
      <c r="G621" s="112"/>
      <c r="H621" s="65"/>
    </row>
    <row r="622" spans="1:8" x14ac:dyDescent="0.3">
      <c r="A622" s="21"/>
      <c r="D622" s="23"/>
      <c r="E622" s="24"/>
      <c r="F622" s="78"/>
      <c r="G622" s="112"/>
      <c r="H622" s="65"/>
    </row>
    <row r="623" spans="1:8" x14ac:dyDescent="0.3">
      <c r="A623" s="21"/>
      <c r="D623" s="23"/>
      <c r="E623" s="24"/>
      <c r="F623" s="78"/>
      <c r="G623" s="112"/>
      <c r="H623" s="65"/>
    </row>
    <row r="624" spans="1:8" x14ac:dyDescent="0.3">
      <c r="A624" s="21"/>
      <c r="D624" s="23"/>
      <c r="E624" s="24"/>
      <c r="F624" s="78"/>
      <c r="G624" s="112"/>
      <c r="H624" s="65"/>
    </row>
    <row r="625" spans="1:8" x14ac:dyDescent="0.3">
      <c r="A625" s="21"/>
      <c r="D625" s="23"/>
      <c r="E625" s="24"/>
      <c r="F625" s="78"/>
      <c r="G625" s="112"/>
      <c r="H625" s="65"/>
    </row>
    <row r="626" spans="1:8" x14ac:dyDescent="0.3">
      <c r="A626" s="21"/>
      <c r="D626" s="23"/>
      <c r="E626" s="24"/>
      <c r="F626" s="78"/>
      <c r="G626" s="112"/>
      <c r="H626" s="65"/>
    </row>
    <row r="627" spans="1:8" x14ac:dyDescent="0.3">
      <c r="A627" s="21"/>
      <c r="D627" s="23"/>
      <c r="E627" s="24"/>
      <c r="F627" s="78"/>
      <c r="G627" s="112"/>
      <c r="H627" s="65"/>
    </row>
    <row r="628" spans="1:8" x14ac:dyDescent="0.3">
      <c r="A628" s="21"/>
      <c r="D628" s="23"/>
      <c r="E628" s="24"/>
      <c r="F628" s="78"/>
      <c r="G628" s="112"/>
      <c r="H628" s="65"/>
    </row>
    <row r="629" spans="1:8" x14ac:dyDescent="0.3">
      <c r="A629" s="21"/>
      <c r="D629" s="23"/>
      <c r="E629" s="24"/>
      <c r="F629" s="78"/>
      <c r="G629" s="112"/>
      <c r="H629" s="65"/>
    </row>
    <row r="630" spans="1:8" x14ac:dyDescent="0.3">
      <c r="A630" s="21"/>
      <c r="D630" s="23"/>
      <c r="E630" s="24"/>
      <c r="F630" s="78"/>
      <c r="G630" s="112"/>
      <c r="H630" s="65"/>
    </row>
    <row r="631" spans="1:8" x14ac:dyDescent="0.3">
      <c r="A631" s="21"/>
      <c r="D631" s="23"/>
      <c r="E631" s="24"/>
      <c r="F631" s="78"/>
      <c r="G631" s="112"/>
      <c r="H631" s="65"/>
    </row>
    <row r="632" spans="1:8" x14ac:dyDescent="0.3">
      <c r="A632" s="21"/>
      <c r="D632" s="23"/>
      <c r="E632" s="24"/>
      <c r="F632" s="78"/>
      <c r="G632" s="112"/>
      <c r="H632" s="65"/>
    </row>
    <row r="633" spans="1:8" x14ac:dyDescent="0.3">
      <c r="A633" s="21"/>
      <c r="D633" s="23"/>
      <c r="E633" s="24"/>
      <c r="F633" s="78"/>
      <c r="G633" s="112"/>
      <c r="H633" s="65"/>
    </row>
    <row r="634" spans="1:8" x14ac:dyDescent="0.3">
      <c r="A634" s="21"/>
      <c r="D634" s="23"/>
      <c r="E634" s="24"/>
      <c r="F634" s="78"/>
      <c r="G634" s="112"/>
      <c r="H634" s="65"/>
    </row>
    <row r="635" spans="1:8" x14ac:dyDescent="0.3">
      <c r="A635" s="21"/>
      <c r="D635" s="23"/>
      <c r="E635" s="24"/>
      <c r="F635" s="78"/>
      <c r="G635" s="112"/>
      <c r="H635" s="65"/>
    </row>
    <row r="636" spans="1:8" x14ac:dyDescent="0.3">
      <c r="A636" s="21"/>
      <c r="D636" s="23"/>
      <c r="E636" s="24"/>
      <c r="F636" s="78"/>
      <c r="G636" s="112"/>
      <c r="H636" s="65"/>
    </row>
    <row r="637" spans="1:8" x14ac:dyDescent="0.3">
      <c r="A637" s="21"/>
      <c r="D637" s="23"/>
      <c r="E637" s="24"/>
      <c r="F637" s="78"/>
      <c r="G637" s="112"/>
      <c r="H637" s="65"/>
    </row>
    <row r="638" spans="1:8" x14ac:dyDescent="0.3">
      <c r="A638" s="21"/>
      <c r="D638" s="23"/>
      <c r="E638" s="24"/>
      <c r="F638" s="78"/>
      <c r="G638" s="112"/>
      <c r="H638" s="65"/>
    </row>
    <row r="639" spans="1:8" x14ac:dyDescent="0.3">
      <c r="A639" s="21"/>
      <c r="D639" s="23"/>
      <c r="E639" s="24"/>
      <c r="F639" s="78"/>
      <c r="G639" s="112"/>
      <c r="H639" s="65"/>
    </row>
    <row r="640" spans="1:8" x14ac:dyDescent="0.3">
      <c r="A640" s="21"/>
      <c r="D640" s="23"/>
      <c r="E640" s="24"/>
      <c r="F640" s="78"/>
      <c r="G640" s="112"/>
      <c r="H640" s="65"/>
    </row>
    <row r="641" spans="1:8" x14ac:dyDescent="0.3">
      <c r="A641" s="21"/>
      <c r="D641" s="23"/>
      <c r="E641" s="24"/>
      <c r="F641" s="78"/>
      <c r="G641" s="112"/>
      <c r="H641" s="65"/>
    </row>
    <row r="642" spans="1:8" x14ac:dyDescent="0.3">
      <c r="A642" s="21"/>
      <c r="D642" s="23"/>
      <c r="E642" s="24"/>
      <c r="F642" s="78"/>
      <c r="G642" s="112"/>
      <c r="H642" s="65"/>
    </row>
    <row r="643" spans="1:8" x14ac:dyDescent="0.3">
      <c r="A643" s="21"/>
      <c r="D643" s="23"/>
      <c r="E643" s="24"/>
      <c r="F643" s="78"/>
      <c r="G643" s="112"/>
      <c r="H643" s="65"/>
    </row>
    <row r="644" spans="1:8" x14ac:dyDescent="0.3">
      <c r="A644" s="21"/>
      <c r="D644" s="23"/>
      <c r="E644" s="24"/>
      <c r="F644" s="78"/>
      <c r="G644" s="112"/>
      <c r="H644" s="65"/>
    </row>
    <row r="645" spans="1:8" x14ac:dyDescent="0.3">
      <c r="A645" s="21"/>
      <c r="D645" s="23"/>
      <c r="E645" s="24"/>
      <c r="F645" s="78"/>
      <c r="G645" s="112"/>
      <c r="H645" s="65"/>
    </row>
    <row r="646" spans="1:8" x14ac:dyDescent="0.3">
      <c r="A646" s="21"/>
      <c r="D646" s="23"/>
      <c r="E646" s="24"/>
      <c r="F646" s="78"/>
      <c r="G646" s="112"/>
      <c r="H646" s="65"/>
    </row>
    <row r="647" spans="1:8" x14ac:dyDescent="0.3">
      <c r="A647" s="21"/>
      <c r="D647" s="23"/>
      <c r="E647" s="24"/>
      <c r="F647" s="78"/>
      <c r="G647" s="112"/>
      <c r="H647" s="65"/>
    </row>
    <row r="648" spans="1:8" x14ac:dyDescent="0.3">
      <c r="A648" s="21"/>
      <c r="D648" s="23"/>
      <c r="E648" s="24"/>
      <c r="F648" s="78"/>
      <c r="G648" s="112"/>
      <c r="H648" s="65"/>
    </row>
    <row r="649" spans="1:8" x14ac:dyDescent="0.3">
      <c r="A649" s="21"/>
      <c r="D649" s="23"/>
      <c r="E649" s="24"/>
      <c r="F649" s="78"/>
      <c r="G649" s="112"/>
      <c r="H649" s="65"/>
    </row>
    <row r="650" spans="1:8" x14ac:dyDescent="0.3">
      <c r="A650" s="21"/>
      <c r="D650" s="23"/>
      <c r="E650" s="24"/>
      <c r="F650" s="78"/>
      <c r="G650" s="112"/>
      <c r="H650" s="65"/>
    </row>
    <row r="651" spans="1:8" x14ac:dyDescent="0.3">
      <c r="A651" s="21"/>
      <c r="D651" s="23"/>
      <c r="E651" s="24"/>
      <c r="F651" s="78"/>
      <c r="G651" s="112"/>
      <c r="H651" s="65"/>
    </row>
    <row r="652" spans="1:8" x14ac:dyDescent="0.3">
      <c r="A652" s="21"/>
      <c r="D652" s="23"/>
      <c r="E652" s="24"/>
      <c r="F652" s="78"/>
      <c r="G652" s="112"/>
      <c r="H652" s="65"/>
    </row>
    <row r="653" spans="1:8" x14ac:dyDescent="0.3">
      <c r="A653" s="21"/>
      <c r="D653" s="23"/>
      <c r="E653" s="24"/>
      <c r="F653" s="78"/>
      <c r="G653" s="112"/>
      <c r="H653" s="65"/>
    </row>
    <row r="654" spans="1:8" x14ac:dyDescent="0.3">
      <c r="A654" s="21"/>
      <c r="D654" s="23"/>
      <c r="E654" s="24"/>
      <c r="F654" s="78"/>
      <c r="G654" s="112"/>
      <c r="H654" s="65"/>
    </row>
    <row r="655" spans="1:8" x14ac:dyDescent="0.3">
      <c r="A655" s="21"/>
      <c r="D655" s="23"/>
      <c r="E655" s="24"/>
      <c r="F655" s="78"/>
      <c r="G655" s="112"/>
      <c r="H655" s="65"/>
    </row>
    <row r="656" spans="1:8" x14ac:dyDescent="0.3">
      <c r="A656" s="21"/>
      <c r="D656" s="23"/>
      <c r="E656" s="24"/>
      <c r="F656" s="78"/>
      <c r="G656" s="112"/>
      <c r="H656" s="65"/>
    </row>
    <row r="657" spans="1:8" x14ac:dyDescent="0.3">
      <c r="A657" s="21"/>
      <c r="D657" s="23"/>
      <c r="E657" s="24"/>
      <c r="F657" s="78"/>
      <c r="G657" s="112"/>
      <c r="H657" s="65"/>
    </row>
    <row r="658" spans="1:8" x14ac:dyDescent="0.3">
      <c r="A658" s="21"/>
      <c r="D658" s="23"/>
      <c r="E658" s="24"/>
      <c r="F658" s="78"/>
      <c r="G658" s="112"/>
      <c r="H658" s="65"/>
    </row>
    <row r="659" spans="1:8" x14ac:dyDescent="0.3">
      <c r="A659" s="21"/>
      <c r="D659" s="23"/>
      <c r="E659" s="24"/>
      <c r="F659" s="78"/>
      <c r="G659" s="112"/>
      <c r="H659" s="65"/>
    </row>
    <row r="660" spans="1:8" x14ac:dyDescent="0.3">
      <c r="A660" s="21"/>
      <c r="D660" s="23"/>
      <c r="E660" s="24"/>
      <c r="F660" s="78"/>
      <c r="G660" s="112"/>
      <c r="H660" s="65"/>
    </row>
    <row r="661" spans="1:8" x14ac:dyDescent="0.3">
      <c r="A661" s="21"/>
      <c r="D661" s="23"/>
      <c r="E661" s="24"/>
      <c r="F661" s="78"/>
      <c r="G661" s="112"/>
      <c r="H661" s="65"/>
    </row>
    <row r="662" spans="1:8" x14ac:dyDescent="0.3">
      <c r="A662" s="21"/>
      <c r="D662" s="23"/>
      <c r="E662" s="24"/>
      <c r="F662" s="78"/>
      <c r="G662" s="112"/>
      <c r="H662" s="65"/>
    </row>
    <row r="663" spans="1:8" x14ac:dyDescent="0.3">
      <c r="A663" s="21"/>
      <c r="D663" s="23"/>
      <c r="E663" s="24"/>
      <c r="F663" s="78"/>
      <c r="G663" s="112"/>
      <c r="H663" s="65"/>
    </row>
    <row r="664" spans="1:8" x14ac:dyDescent="0.3">
      <c r="A664" s="21"/>
      <c r="D664" s="23"/>
      <c r="E664" s="24"/>
      <c r="F664" s="78"/>
      <c r="G664" s="112"/>
      <c r="H664" s="65"/>
    </row>
    <row r="665" spans="1:8" x14ac:dyDescent="0.3">
      <c r="A665" s="21"/>
      <c r="D665" s="23"/>
      <c r="E665" s="24"/>
      <c r="F665" s="78"/>
      <c r="G665" s="112"/>
      <c r="H665" s="65"/>
    </row>
    <row r="666" spans="1:8" x14ac:dyDescent="0.3">
      <c r="A666" s="21"/>
      <c r="D666" s="23"/>
      <c r="E666" s="24"/>
      <c r="F666" s="78"/>
      <c r="G666" s="112"/>
      <c r="H666" s="65"/>
    </row>
    <row r="667" spans="1:8" x14ac:dyDescent="0.3">
      <c r="A667" s="21"/>
      <c r="D667" s="23"/>
      <c r="E667" s="24"/>
      <c r="F667" s="78"/>
      <c r="G667" s="112"/>
      <c r="H667" s="65"/>
    </row>
    <row r="668" spans="1:8" x14ac:dyDescent="0.3">
      <c r="A668" s="21"/>
      <c r="D668" s="23"/>
      <c r="E668" s="24"/>
      <c r="F668" s="78"/>
      <c r="G668" s="112"/>
      <c r="H668" s="65"/>
    </row>
    <row r="669" spans="1:8" x14ac:dyDescent="0.3">
      <c r="A669" s="21"/>
      <c r="D669" s="23"/>
      <c r="E669" s="24"/>
      <c r="F669" s="78"/>
      <c r="G669" s="112"/>
      <c r="H669" s="65"/>
    </row>
    <row r="670" spans="1:8" x14ac:dyDescent="0.3">
      <c r="A670" s="21"/>
      <c r="D670" s="23"/>
      <c r="E670" s="24"/>
      <c r="F670" s="78"/>
      <c r="G670" s="112"/>
      <c r="H670" s="65"/>
    </row>
    <row r="671" spans="1:8" x14ac:dyDescent="0.3">
      <c r="A671" s="21"/>
      <c r="D671" s="23"/>
      <c r="E671" s="24"/>
      <c r="F671" s="78"/>
      <c r="G671" s="112"/>
      <c r="H671" s="65"/>
    </row>
    <row r="672" spans="1:8" x14ac:dyDescent="0.3">
      <c r="A672" s="21"/>
      <c r="D672" s="23"/>
      <c r="E672" s="24"/>
      <c r="F672" s="78"/>
      <c r="G672" s="112"/>
      <c r="H672" s="65"/>
    </row>
    <row r="673" spans="1:8" x14ac:dyDescent="0.3">
      <c r="A673" s="21"/>
      <c r="D673" s="23"/>
      <c r="E673" s="24"/>
      <c r="F673" s="78"/>
      <c r="G673" s="112"/>
      <c r="H673" s="65"/>
    </row>
    <row r="674" spans="1:8" x14ac:dyDescent="0.3">
      <c r="A674" s="21"/>
      <c r="D674" s="23"/>
      <c r="E674" s="24"/>
      <c r="F674" s="78"/>
      <c r="G674" s="112"/>
      <c r="H674" s="65"/>
    </row>
    <row r="675" spans="1:8" x14ac:dyDescent="0.3">
      <c r="A675" s="21"/>
      <c r="D675" s="23"/>
      <c r="E675" s="24"/>
      <c r="F675" s="78"/>
      <c r="G675" s="112"/>
      <c r="H675" s="65"/>
    </row>
    <row r="676" spans="1:8" x14ac:dyDescent="0.3">
      <c r="A676" s="21"/>
      <c r="D676" s="23"/>
      <c r="E676" s="24"/>
      <c r="F676" s="78"/>
      <c r="G676" s="112"/>
      <c r="H676" s="65"/>
    </row>
    <row r="677" spans="1:8" x14ac:dyDescent="0.3">
      <c r="A677" s="21"/>
      <c r="D677" s="23"/>
      <c r="E677" s="24"/>
      <c r="F677" s="78"/>
      <c r="G677" s="112"/>
      <c r="H677" s="65"/>
    </row>
    <row r="678" spans="1:8" x14ac:dyDescent="0.3">
      <c r="A678" s="21"/>
      <c r="D678" s="23"/>
      <c r="E678" s="24"/>
      <c r="F678" s="78"/>
      <c r="G678" s="112"/>
      <c r="H678" s="65"/>
    </row>
    <row r="679" spans="1:8" x14ac:dyDescent="0.3">
      <c r="A679" s="21"/>
      <c r="D679" s="23"/>
      <c r="E679" s="24"/>
      <c r="F679" s="78"/>
      <c r="G679" s="112"/>
      <c r="H679" s="65"/>
    </row>
    <row r="680" spans="1:8" x14ac:dyDescent="0.3">
      <c r="A680" s="21"/>
      <c r="D680" s="23"/>
      <c r="E680" s="24"/>
      <c r="F680" s="78"/>
      <c r="G680" s="112"/>
      <c r="H680" s="65"/>
    </row>
    <row r="681" spans="1:8" x14ac:dyDescent="0.3">
      <c r="A681" s="21"/>
      <c r="D681" s="23"/>
      <c r="E681" s="24"/>
      <c r="F681" s="78"/>
      <c r="G681" s="112"/>
      <c r="H681" s="65"/>
    </row>
    <row r="682" spans="1:8" x14ac:dyDescent="0.3">
      <c r="A682" s="21"/>
      <c r="D682" s="23"/>
      <c r="E682" s="24"/>
      <c r="F682" s="78"/>
      <c r="G682" s="112"/>
      <c r="H682" s="65"/>
    </row>
    <row r="683" spans="1:8" x14ac:dyDescent="0.3">
      <c r="A683" s="21"/>
      <c r="D683" s="23"/>
      <c r="E683" s="24"/>
      <c r="F683" s="78"/>
      <c r="G683" s="112"/>
      <c r="H683" s="65"/>
    </row>
    <row r="684" spans="1:8" x14ac:dyDescent="0.3">
      <c r="A684" s="21"/>
      <c r="D684" s="23"/>
      <c r="E684" s="24"/>
      <c r="F684" s="78"/>
      <c r="G684" s="112"/>
      <c r="H684" s="65"/>
    </row>
    <row r="685" spans="1:8" x14ac:dyDescent="0.3">
      <c r="A685" s="21"/>
      <c r="D685" s="23"/>
      <c r="E685" s="24"/>
      <c r="F685" s="78"/>
      <c r="G685" s="112"/>
      <c r="H685" s="65"/>
    </row>
    <row r="686" spans="1:8" x14ac:dyDescent="0.3">
      <c r="A686" s="21"/>
      <c r="D686" s="23"/>
      <c r="E686" s="24"/>
      <c r="F686" s="78"/>
      <c r="G686" s="112"/>
      <c r="H686" s="65"/>
    </row>
    <row r="687" spans="1:8" x14ac:dyDescent="0.3">
      <c r="A687" s="21"/>
      <c r="D687" s="23"/>
      <c r="E687" s="24"/>
      <c r="F687" s="78"/>
      <c r="G687" s="112"/>
      <c r="H687" s="65"/>
    </row>
    <row r="688" spans="1:8" x14ac:dyDescent="0.3">
      <c r="A688" s="21"/>
      <c r="D688" s="23"/>
      <c r="E688" s="24"/>
      <c r="F688" s="78"/>
      <c r="G688" s="112"/>
      <c r="H688" s="65"/>
    </row>
    <row r="689" spans="1:8" x14ac:dyDescent="0.3">
      <c r="A689" s="21"/>
      <c r="D689" s="23"/>
      <c r="E689" s="24"/>
      <c r="F689" s="78"/>
      <c r="G689" s="112"/>
      <c r="H689" s="65"/>
    </row>
    <row r="690" spans="1:8" x14ac:dyDescent="0.3">
      <c r="A690" s="21"/>
      <c r="D690" s="23"/>
      <c r="E690" s="24"/>
      <c r="F690" s="78"/>
      <c r="G690" s="112"/>
      <c r="H690" s="65"/>
    </row>
    <row r="691" spans="1:8" x14ac:dyDescent="0.3">
      <c r="A691" s="21"/>
      <c r="D691" s="23"/>
      <c r="E691" s="24"/>
      <c r="F691" s="78"/>
      <c r="G691" s="112"/>
      <c r="H691" s="65"/>
    </row>
    <row r="692" spans="1:8" x14ac:dyDescent="0.3">
      <c r="A692" s="21"/>
      <c r="D692" s="23"/>
      <c r="E692" s="24"/>
      <c r="F692" s="78"/>
      <c r="G692" s="112"/>
      <c r="H692" s="65"/>
    </row>
    <row r="693" spans="1:8" x14ac:dyDescent="0.3">
      <c r="A693" s="21"/>
      <c r="D693" s="23"/>
      <c r="E693" s="24"/>
      <c r="F693" s="78"/>
      <c r="G693" s="112"/>
      <c r="H693" s="65"/>
    </row>
    <row r="694" spans="1:8" x14ac:dyDescent="0.3">
      <c r="A694" s="21"/>
      <c r="D694" s="23"/>
      <c r="E694" s="24"/>
      <c r="F694" s="78"/>
      <c r="G694" s="112"/>
      <c r="H694" s="65"/>
    </row>
    <row r="695" spans="1:8" x14ac:dyDescent="0.3">
      <c r="A695" s="21"/>
      <c r="D695" s="23"/>
      <c r="E695" s="24"/>
      <c r="F695" s="78"/>
      <c r="G695" s="112"/>
      <c r="H695" s="65"/>
    </row>
    <row r="696" spans="1:8" x14ac:dyDescent="0.3">
      <c r="A696" s="21"/>
      <c r="D696" s="23"/>
      <c r="E696" s="24"/>
      <c r="F696" s="78"/>
      <c r="G696" s="112"/>
      <c r="H696" s="65"/>
    </row>
    <row r="697" spans="1:8" x14ac:dyDescent="0.3">
      <c r="A697" s="21"/>
      <c r="D697" s="23"/>
      <c r="E697" s="24"/>
      <c r="F697" s="78"/>
      <c r="G697" s="112"/>
      <c r="H697" s="65"/>
    </row>
    <row r="698" spans="1:8" x14ac:dyDescent="0.3">
      <c r="A698" s="21"/>
      <c r="D698" s="23"/>
      <c r="E698" s="24"/>
      <c r="F698" s="78"/>
      <c r="G698" s="112"/>
      <c r="H698" s="65"/>
    </row>
    <row r="699" spans="1:8" x14ac:dyDescent="0.3">
      <c r="A699" s="21"/>
      <c r="D699" s="23"/>
      <c r="E699" s="24"/>
      <c r="F699" s="78"/>
      <c r="G699" s="112"/>
      <c r="H699" s="65"/>
    </row>
    <row r="700" spans="1:8" x14ac:dyDescent="0.3">
      <c r="A700" s="21"/>
      <c r="D700" s="23"/>
      <c r="E700" s="24"/>
      <c r="F700" s="78"/>
      <c r="G700" s="112"/>
      <c r="H700" s="65"/>
    </row>
    <row r="701" spans="1:8" x14ac:dyDescent="0.3">
      <c r="A701" s="21"/>
      <c r="D701" s="23"/>
      <c r="E701" s="24"/>
      <c r="F701" s="78"/>
      <c r="G701" s="112"/>
      <c r="H701" s="65"/>
    </row>
    <row r="702" spans="1:8" x14ac:dyDescent="0.3">
      <c r="A702" s="21"/>
      <c r="D702" s="23"/>
      <c r="E702" s="24"/>
      <c r="F702" s="78"/>
      <c r="G702" s="112"/>
      <c r="H702" s="65"/>
    </row>
    <row r="703" spans="1:8" x14ac:dyDescent="0.3">
      <c r="A703" s="21"/>
      <c r="D703" s="23"/>
      <c r="E703" s="24"/>
      <c r="F703" s="78"/>
      <c r="G703" s="112"/>
      <c r="H703" s="65"/>
    </row>
    <row r="704" spans="1:8" x14ac:dyDescent="0.3">
      <c r="A704" s="21"/>
      <c r="D704" s="23"/>
      <c r="E704" s="24"/>
      <c r="F704" s="78"/>
      <c r="G704" s="112"/>
      <c r="H704" s="65"/>
    </row>
    <row r="705" spans="1:8" x14ac:dyDescent="0.3">
      <c r="A705" s="21"/>
      <c r="D705" s="23"/>
      <c r="E705" s="24"/>
      <c r="F705" s="78"/>
      <c r="G705" s="112"/>
      <c r="H705" s="65"/>
    </row>
    <row r="706" spans="1:8" x14ac:dyDescent="0.3">
      <c r="A706" s="21"/>
      <c r="D706" s="23"/>
      <c r="E706" s="24"/>
      <c r="F706" s="78"/>
      <c r="G706" s="112"/>
      <c r="H706" s="65"/>
    </row>
    <row r="707" spans="1:8" x14ac:dyDescent="0.3">
      <c r="A707" s="21"/>
      <c r="D707" s="23"/>
      <c r="E707" s="24"/>
      <c r="F707" s="78"/>
      <c r="G707" s="112"/>
      <c r="H707" s="65"/>
    </row>
    <row r="708" spans="1:8" x14ac:dyDescent="0.3">
      <c r="A708" s="21"/>
      <c r="D708" s="23"/>
      <c r="E708" s="24"/>
      <c r="F708" s="78"/>
      <c r="G708" s="112"/>
      <c r="H708" s="65"/>
    </row>
    <row r="709" spans="1:8" x14ac:dyDescent="0.3">
      <c r="A709" s="21"/>
      <c r="D709" s="23"/>
      <c r="E709" s="24"/>
      <c r="F709" s="78"/>
      <c r="G709" s="112"/>
      <c r="H709" s="65"/>
    </row>
    <row r="710" spans="1:8" x14ac:dyDescent="0.3">
      <c r="A710" s="21"/>
      <c r="D710" s="23"/>
      <c r="E710" s="24"/>
      <c r="F710" s="78"/>
      <c r="G710" s="112"/>
      <c r="H710" s="65"/>
    </row>
    <row r="711" spans="1:8" x14ac:dyDescent="0.3">
      <c r="A711" s="21"/>
      <c r="D711" s="23"/>
      <c r="E711" s="24"/>
      <c r="F711" s="78"/>
      <c r="G711" s="112"/>
      <c r="H711" s="65"/>
    </row>
    <row r="712" spans="1:8" x14ac:dyDescent="0.3">
      <c r="A712" s="21"/>
      <c r="D712" s="23"/>
      <c r="E712" s="24"/>
      <c r="F712" s="78"/>
      <c r="G712" s="112"/>
      <c r="H712" s="65"/>
    </row>
    <row r="713" spans="1:8" x14ac:dyDescent="0.3">
      <c r="A713" s="21"/>
      <c r="D713" s="23"/>
      <c r="E713" s="24"/>
      <c r="F713" s="78"/>
      <c r="G713" s="112"/>
      <c r="H713" s="65"/>
    </row>
    <row r="714" spans="1:8" x14ac:dyDescent="0.3">
      <c r="A714" s="21"/>
      <c r="D714" s="23"/>
      <c r="E714" s="24"/>
      <c r="F714" s="78"/>
      <c r="G714" s="112"/>
      <c r="H714" s="65"/>
    </row>
    <row r="715" spans="1:8" x14ac:dyDescent="0.3">
      <c r="A715" s="21"/>
      <c r="D715" s="23"/>
      <c r="E715" s="24"/>
      <c r="F715" s="78"/>
      <c r="G715" s="112"/>
      <c r="H715" s="65"/>
    </row>
    <row r="716" spans="1:8" x14ac:dyDescent="0.3">
      <c r="A716" s="21"/>
      <c r="D716" s="23"/>
      <c r="E716" s="24"/>
      <c r="F716" s="78"/>
      <c r="G716" s="112"/>
      <c r="H716" s="65"/>
    </row>
    <row r="717" spans="1:8" x14ac:dyDescent="0.3">
      <c r="A717" s="21"/>
      <c r="D717" s="23"/>
      <c r="E717" s="24"/>
      <c r="F717" s="78"/>
      <c r="G717" s="112"/>
      <c r="H717" s="65"/>
    </row>
    <row r="718" spans="1:8" x14ac:dyDescent="0.3">
      <c r="A718" s="21"/>
      <c r="D718" s="23"/>
      <c r="E718" s="24"/>
      <c r="F718" s="78"/>
      <c r="G718" s="112"/>
      <c r="H718" s="65"/>
    </row>
    <row r="719" spans="1:8" x14ac:dyDescent="0.3">
      <c r="A719" s="21"/>
      <c r="D719" s="23"/>
      <c r="E719" s="24"/>
      <c r="F719" s="78"/>
      <c r="G719" s="112"/>
      <c r="H719" s="65"/>
    </row>
    <row r="720" spans="1:8" x14ac:dyDescent="0.3">
      <c r="A720" s="21"/>
      <c r="D720" s="23"/>
      <c r="E720" s="24"/>
      <c r="F720" s="78"/>
      <c r="G720" s="112"/>
      <c r="H720" s="65"/>
    </row>
    <row r="721" spans="1:8" x14ac:dyDescent="0.3">
      <c r="A721" s="21"/>
      <c r="D721" s="23"/>
      <c r="E721" s="24"/>
      <c r="F721" s="78"/>
      <c r="G721" s="112"/>
      <c r="H721" s="65"/>
    </row>
    <row r="722" spans="1:8" x14ac:dyDescent="0.3">
      <c r="A722" s="21"/>
      <c r="D722" s="23"/>
      <c r="E722" s="24"/>
      <c r="F722" s="78"/>
      <c r="G722" s="112"/>
      <c r="H722" s="65"/>
    </row>
    <row r="723" spans="1:8" x14ac:dyDescent="0.3">
      <c r="A723" s="21"/>
      <c r="D723" s="23"/>
      <c r="E723" s="24"/>
      <c r="F723" s="78"/>
      <c r="G723" s="112"/>
      <c r="H723" s="65"/>
    </row>
    <row r="724" spans="1:8" x14ac:dyDescent="0.3">
      <c r="A724" s="21"/>
      <c r="D724" s="23"/>
      <c r="E724" s="24"/>
      <c r="F724" s="78"/>
      <c r="G724" s="112"/>
      <c r="H724" s="65"/>
    </row>
    <row r="725" spans="1:8" x14ac:dyDescent="0.3">
      <c r="A725" s="21"/>
      <c r="D725" s="23"/>
      <c r="E725" s="24"/>
      <c r="F725" s="78"/>
      <c r="G725" s="112"/>
      <c r="H725" s="65"/>
    </row>
    <row r="726" spans="1:8" x14ac:dyDescent="0.3">
      <c r="A726" s="21"/>
      <c r="D726" s="23"/>
      <c r="E726" s="24"/>
      <c r="F726" s="78"/>
      <c r="G726" s="112"/>
      <c r="H726" s="65"/>
    </row>
    <row r="727" spans="1:8" x14ac:dyDescent="0.3">
      <c r="A727" s="21"/>
      <c r="D727" s="23"/>
      <c r="E727" s="24"/>
      <c r="F727" s="78"/>
      <c r="G727" s="112"/>
      <c r="H727" s="65"/>
    </row>
    <row r="728" spans="1:8" x14ac:dyDescent="0.3">
      <c r="A728" s="21"/>
      <c r="D728" s="23"/>
      <c r="E728" s="24"/>
      <c r="F728" s="78"/>
      <c r="G728" s="112"/>
      <c r="H728" s="65"/>
    </row>
    <row r="729" spans="1:8" x14ac:dyDescent="0.3">
      <c r="A729" s="21"/>
      <c r="D729" s="23"/>
      <c r="E729" s="24"/>
      <c r="F729" s="78"/>
      <c r="G729" s="112"/>
      <c r="H729" s="65"/>
    </row>
    <row r="730" spans="1:8" x14ac:dyDescent="0.3">
      <c r="A730" s="21"/>
      <c r="D730" s="23"/>
      <c r="E730" s="24"/>
      <c r="F730" s="78"/>
      <c r="G730" s="112"/>
      <c r="H730" s="65"/>
    </row>
    <row r="731" spans="1:8" x14ac:dyDescent="0.3">
      <c r="A731" s="21"/>
      <c r="D731" s="23"/>
      <c r="E731" s="24"/>
      <c r="F731" s="78"/>
      <c r="G731" s="112"/>
      <c r="H731" s="65"/>
    </row>
    <row r="732" spans="1:8" x14ac:dyDescent="0.3">
      <c r="A732" s="21"/>
      <c r="D732" s="23"/>
      <c r="E732" s="24"/>
      <c r="F732" s="78"/>
      <c r="G732" s="112"/>
      <c r="H732" s="65"/>
    </row>
    <row r="733" spans="1:8" x14ac:dyDescent="0.3">
      <c r="A733" s="21"/>
      <c r="D733" s="23"/>
      <c r="E733" s="24"/>
      <c r="F733" s="78"/>
      <c r="G733" s="112"/>
      <c r="H733" s="65"/>
    </row>
    <row r="734" spans="1:8" x14ac:dyDescent="0.3">
      <c r="A734" s="21"/>
      <c r="D734" s="23"/>
      <c r="E734" s="24"/>
      <c r="F734" s="78"/>
      <c r="G734" s="112"/>
      <c r="H734" s="65"/>
    </row>
    <row r="735" spans="1:8" x14ac:dyDescent="0.3">
      <c r="A735" s="21"/>
      <c r="D735" s="23"/>
      <c r="E735" s="24"/>
      <c r="F735" s="78"/>
      <c r="G735" s="112"/>
      <c r="H735" s="65"/>
    </row>
    <row r="736" spans="1:8" x14ac:dyDescent="0.3">
      <c r="A736" s="21"/>
      <c r="D736" s="23"/>
      <c r="E736" s="24"/>
      <c r="F736" s="78"/>
      <c r="G736" s="112"/>
      <c r="H736" s="65"/>
    </row>
    <row r="737" spans="1:8" x14ac:dyDescent="0.3">
      <c r="A737" s="21"/>
      <c r="D737" s="23"/>
      <c r="E737" s="24"/>
      <c r="F737" s="78"/>
      <c r="G737" s="112"/>
      <c r="H737" s="65"/>
    </row>
    <row r="738" spans="1:8" x14ac:dyDescent="0.3">
      <c r="A738" s="21"/>
      <c r="D738" s="23"/>
      <c r="E738" s="24"/>
      <c r="F738" s="78"/>
      <c r="G738" s="112"/>
      <c r="H738" s="65"/>
    </row>
    <row r="739" spans="1:8" x14ac:dyDescent="0.3">
      <c r="A739" s="21"/>
      <c r="D739" s="23"/>
      <c r="E739" s="24"/>
      <c r="F739" s="78"/>
      <c r="G739" s="112"/>
      <c r="H739" s="65"/>
    </row>
    <row r="740" spans="1:8" x14ac:dyDescent="0.3">
      <c r="A740" s="21"/>
      <c r="D740" s="23"/>
      <c r="E740" s="24"/>
      <c r="F740" s="78"/>
      <c r="G740" s="112"/>
      <c r="H740" s="65"/>
    </row>
    <row r="741" spans="1:8" x14ac:dyDescent="0.3">
      <c r="A741" s="21"/>
      <c r="D741" s="23"/>
      <c r="E741" s="24"/>
      <c r="F741" s="78"/>
      <c r="G741" s="112"/>
      <c r="H741" s="65"/>
    </row>
    <row r="742" spans="1:8" x14ac:dyDescent="0.3">
      <c r="A742" s="21"/>
      <c r="D742" s="23"/>
      <c r="E742" s="24"/>
      <c r="F742" s="78"/>
      <c r="G742" s="112"/>
      <c r="H742" s="65"/>
    </row>
    <row r="743" spans="1:8" x14ac:dyDescent="0.3">
      <c r="A743" s="21"/>
      <c r="D743" s="23"/>
      <c r="E743" s="24"/>
      <c r="F743" s="78"/>
      <c r="G743" s="112"/>
      <c r="H743" s="65"/>
    </row>
    <row r="744" spans="1:8" x14ac:dyDescent="0.3">
      <c r="A744" s="21"/>
      <c r="D744" s="23"/>
      <c r="E744" s="24"/>
      <c r="F744" s="78"/>
      <c r="G744" s="112"/>
      <c r="H744" s="65"/>
    </row>
    <row r="745" spans="1:8" x14ac:dyDescent="0.3">
      <c r="A745" s="21"/>
      <c r="D745" s="23"/>
      <c r="E745" s="24"/>
      <c r="F745" s="78"/>
      <c r="G745" s="112"/>
      <c r="H745" s="65"/>
    </row>
    <row r="746" spans="1:8" x14ac:dyDescent="0.3">
      <c r="A746" s="21"/>
      <c r="D746" s="23"/>
      <c r="E746" s="24"/>
      <c r="F746" s="78"/>
      <c r="G746" s="112"/>
      <c r="H746" s="65"/>
    </row>
    <row r="747" spans="1:8" x14ac:dyDescent="0.3">
      <c r="A747" s="21"/>
      <c r="D747" s="23"/>
      <c r="E747" s="24"/>
      <c r="F747" s="78"/>
      <c r="G747" s="112"/>
      <c r="H747" s="65"/>
    </row>
    <row r="748" spans="1:8" x14ac:dyDescent="0.3">
      <c r="A748" s="21"/>
      <c r="D748" s="23"/>
      <c r="E748" s="24"/>
      <c r="F748" s="78"/>
      <c r="G748" s="112"/>
      <c r="H748" s="65"/>
    </row>
    <row r="749" spans="1:8" x14ac:dyDescent="0.3">
      <c r="A749" s="21"/>
      <c r="D749" s="23"/>
      <c r="E749" s="24"/>
      <c r="F749" s="78"/>
      <c r="G749" s="112"/>
      <c r="H749" s="65"/>
    </row>
    <row r="750" spans="1:8" x14ac:dyDescent="0.3">
      <c r="A750" s="21"/>
      <c r="D750" s="23"/>
      <c r="E750" s="24"/>
      <c r="F750" s="78"/>
      <c r="G750" s="112"/>
      <c r="H750" s="65"/>
    </row>
    <row r="751" spans="1:8" x14ac:dyDescent="0.3">
      <c r="A751" s="21"/>
      <c r="D751" s="23"/>
      <c r="E751" s="24"/>
      <c r="F751" s="78"/>
      <c r="G751" s="112"/>
      <c r="H751" s="65"/>
    </row>
    <row r="752" spans="1:8" x14ac:dyDescent="0.3">
      <c r="A752" s="21"/>
      <c r="D752" s="23"/>
      <c r="E752" s="24"/>
      <c r="F752" s="78"/>
      <c r="G752" s="112"/>
      <c r="H752" s="65"/>
    </row>
    <row r="753" spans="1:8" x14ac:dyDescent="0.3">
      <c r="A753" s="21"/>
      <c r="D753" s="23"/>
      <c r="E753" s="24"/>
      <c r="F753" s="78"/>
      <c r="G753" s="112"/>
      <c r="H753" s="65"/>
    </row>
    <row r="754" spans="1:8" x14ac:dyDescent="0.3">
      <c r="A754" s="21"/>
      <c r="D754" s="23"/>
      <c r="E754" s="24"/>
      <c r="F754" s="78"/>
      <c r="G754" s="112"/>
      <c r="H754" s="65"/>
    </row>
    <row r="755" spans="1:8" x14ac:dyDescent="0.3">
      <c r="A755" s="21"/>
      <c r="D755" s="23"/>
      <c r="E755" s="24"/>
      <c r="F755" s="78"/>
      <c r="G755" s="112"/>
      <c r="H755" s="65"/>
    </row>
    <row r="756" spans="1:8" x14ac:dyDescent="0.3">
      <c r="A756" s="21"/>
      <c r="D756" s="23"/>
      <c r="E756" s="24"/>
      <c r="F756" s="78"/>
      <c r="G756" s="112"/>
      <c r="H756" s="65"/>
    </row>
    <row r="757" spans="1:8" x14ac:dyDescent="0.3">
      <c r="A757" s="21"/>
      <c r="D757" s="23"/>
      <c r="E757" s="24"/>
      <c r="F757" s="78"/>
      <c r="G757" s="112"/>
      <c r="H757" s="65"/>
    </row>
    <row r="758" spans="1:8" x14ac:dyDescent="0.3">
      <c r="A758" s="21"/>
      <c r="D758" s="23"/>
      <c r="E758" s="24"/>
      <c r="F758" s="78"/>
      <c r="G758" s="112"/>
      <c r="H758" s="65"/>
    </row>
    <row r="759" spans="1:8" x14ac:dyDescent="0.3">
      <c r="A759" s="21"/>
      <c r="D759" s="23"/>
      <c r="E759" s="24"/>
      <c r="F759" s="78"/>
      <c r="G759" s="112"/>
      <c r="H759" s="65"/>
    </row>
    <row r="760" spans="1:8" x14ac:dyDescent="0.3">
      <c r="A760" s="21"/>
      <c r="D760" s="23"/>
      <c r="E760" s="24"/>
      <c r="F760" s="78"/>
      <c r="G760" s="112"/>
      <c r="H760" s="65"/>
    </row>
    <row r="761" spans="1:8" x14ac:dyDescent="0.3">
      <c r="A761" s="21"/>
      <c r="D761" s="23"/>
      <c r="E761" s="24"/>
      <c r="F761" s="78"/>
      <c r="G761" s="112"/>
      <c r="H761" s="65"/>
    </row>
    <row r="762" spans="1:8" x14ac:dyDescent="0.3">
      <c r="A762" s="21"/>
      <c r="D762" s="23"/>
      <c r="E762" s="24"/>
      <c r="F762" s="78"/>
      <c r="G762" s="112"/>
      <c r="H762" s="65"/>
    </row>
    <row r="763" spans="1:8" x14ac:dyDescent="0.3">
      <c r="A763" s="21"/>
      <c r="D763" s="23"/>
      <c r="E763" s="24"/>
      <c r="F763" s="78"/>
      <c r="G763" s="112"/>
      <c r="H763" s="65"/>
    </row>
    <row r="764" spans="1:8" x14ac:dyDescent="0.3">
      <c r="A764" s="21"/>
      <c r="D764" s="23"/>
      <c r="E764" s="24"/>
      <c r="F764" s="78"/>
      <c r="G764" s="112"/>
      <c r="H764" s="65"/>
    </row>
    <row r="765" spans="1:8" x14ac:dyDescent="0.3">
      <c r="A765" s="21"/>
      <c r="D765" s="23"/>
      <c r="E765" s="24"/>
      <c r="F765" s="78"/>
      <c r="G765" s="112"/>
      <c r="H765" s="65"/>
    </row>
    <row r="766" spans="1:8" x14ac:dyDescent="0.3">
      <c r="A766" s="21"/>
      <c r="D766" s="23"/>
      <c r="E766" s="24"/>
      <c r="F766" s="78"/>
      <c r="G766" s="112"/>
      <c r="H766" s="65"/>
    </row>
    <row r="767" spans="1:8" x14ac:dyDescent="0.3">
      <c r="A767" s="21"/>
      <c r="D767" s="23"/>
      <c r="E767" s="24"/>
      <c r="F767" s="78"/>
      <c r="G767" s="112"/>
      <c r="H767" s="65"/>
    </row>
    <row r="768" spans="1:8" x14ac:dyDescent="0.3">
      <c r="A768" s="21"/>
      <c r="D768" s="23"/>
      <c r="E768" s="24"/>
      <c r="F768" s="78"/>
      <c r="G768" s="112"/>
      <c r="H768" s="65"/>
    </row>
    <row r="769" spans="1:8" x14ac:dyDescent="0.3">
      <c r="A769" s="21"/>
      <c r="D769" s="23"/>
      <c r="E769" s="24"/>
      <c r="F769" s="78"/>
      <c r="G769" s="112"/>
      <c r="H769" s="65"/>
    </row>
    <row r="770" spans="1:8" x14ac:dyDescent="0.3">
      <c r="A770" s="21"/>
      <c r="D770" s="23"/>
      <c r="E770" s="24"/>
      <c r="F770" s="78"/>
      <c r="G770" s="112"/>
      <c r="H770" s="65"/>
    </row>
    <row r="771" spans="1:8" x14ac:dyDescent="0.3">
      <c r="A771" s="21"/>
      <c r="D771" s="23"/>
      <c r="E771" s="24"/>
      <c r="F771" s="78"/>
      <c r="G771" s="112"/>
      <c r="H771" s="65"/>
    </row>
    <row r="772" spans="1:8" x14ac:dyDescent="0.3">
      <c r="A772" s="21"/>
      <c r="D772" s="23"/>
      <c r="E772" s="24"/>
      <c r="F772" s="78"/>
      <c r="G772" s="112"/>
      <c r="H772" s="65"/>
    </row>
    <row r="773" spans="1:8" x14ac:dyDescent="0.3">
      <c r="A773" s="21"/>
      <c r="D773" s="23"/>
      <c r="E773" s="24"/>
      <c r="F773" s="78"/>
      <c r="G773" s="112"/>
      <c r="H773" s="65"/>
    </row>
    <row r="774" spans="1:8" x14ac:dyDescent="0.3">
      <c r="A774" s="21"/>
      <c r="D774" s="23"/>
      <c r="E774" s="24"/>
      <c r="F774" s="78"/>
      <c r="G774" s="112"/>
      <c r="H774" s="65"/>
    </row>
    <row r="775" spans="1:8" x14ac:dyDescent="0.3">
      <c r="A775" s="21"/>
      <c r="D775" s="23"/>
      <c r="E775" s="24"/>
      <c r="F775" s="78"/>
      <c r="G775" s="112"/>
      <c r="H775" s="65"/>
    </row>
    <row r="776" spans="1:8" x14ac:dyDescent="0.3">
      <c r="A776" s="21"/>
      <c r="D776" s="23"/>
      <c r="E776" s="24"/>
      <c r="F776" s="78"/>
      <c r="G776" s="112"/>
      <c r="H776" s="65"/>
    </row>
    <row r="777" spans="1:8" x14ac:dyDescent="0.3">
      <c r="A777" s="21"/>
      <c r="D777" s="23"/>
      <c r="E777" s="24"/>
      <c r="F777" s="78"/>
      <c r="G777" s="112"/>
      <c r="H777" s="65"/>
    </row>
    <row r="778" spans="1:8" x14ac:dyDescent="0.3">
      <c r="A778" s="21"/>
      <c r="D778" s="23"/>
      <c r="E778" s="24"/>
      <c r="F778" s="78"/>
      <c r="G778" s="112"/>
      <c r="H778" s="65"/>
    </row>
    <row r="779" spans="1:8" x14ac:dyDescent="0.3">
      <c r="A779" s="21"/>
      <c r="D779" s="23"/>
      <c r="E779" s="24"/>
      <c r="F779" s="78"/>
      <c r="G779" s="112"/>
      <c r="H779" s="65"/>
    </row>
    <row r="780" spans="1:8" x14ac:dyDescent="0.3">
      <c r="A780" s="21"/>
      <c r="D780" s="23"/>
      <c r="E780" s="24"/>
      <c r="F780" s="78"/>
      <c r="G780" s="112"/>
      <c r="H780" s="65"/>
    </row>
    <row r="781" spans="1:8" x14ac:dyDescent="0.3">
      <c r="A781" s="21"/>
      <c r="D781" s="23"/>
      <c r="E781" s="24"/>
      <c r="F781" s="78"/>
      <c r="G781" s="112"/>
      <c r="H781" s="65"/>
    </row>
    <row r="782" spans="1:8" x14ac:dyDescent="0.3">
      <c r="A782" s="21"/>
      <c r="D782" s="23"/>
      <c r="E782" s="24"/>
      <c r="F782" s="78"/>
      <c r="G782" s="112"/>
      <c r="H782" s="65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3F8FE-84B2-4147-A690-2CC68A0AECC2}">
  <sheetPr codeName="Hárok2">
    <pageSetUpPr fitToPage="1"/>
  </sheetPr>
  <dimension ref="A1:IC730"/>
  <sheetViews>
    <sheetView zoomScaleNormal="100" workbookViewId="0">
      <pane ySplit="1" topLeftCell="A2" activePane="bottomLeft" state="frozen"/>
      <selection pane="bottomLeft" activeCell="C14" sqref="C14"/>
    </sheetView>
  </sheetViews>
  <sheetFormatPr defaultColWidth="9.140625" defaultRowHeight="16.5" x14ac:dyDescent="0.3"/>
  <cols>
    <col min="1" max="1" width="11.140625" style="86" customWidth="1"/>
    <col min="2" max="2" width="9.42578125" style="86" customWidth="1"/>
    <col min="3" max="3" width="43.42578125" style="150" customWidth="1"/>
    <col min="4" max="4" width="8.7109375" style="138" customWidth="1"/>
    <col min="5" max="5" width="9.7109375" style="3" customWidth="1"/>
    <col min="6" max="6" width="16.28515625" style="147" bestFit="1" customWidth="1"/>
    <col min="7" max="7" width="52.7109375" style="22" customWidth="1"/>
    <col min="8" max="8" width="5.7109375" style="101" customWidth="1"/>
    <col min="9" max="9" width="9" style="64" customWidth="1"/>
    <col min="10" max="10" width="13.85546875" style="122" customWidth="1"/>
    <col min="11" max="11" width="13.140625" style="122" customWidth="1"/>
    <col min="12" max="16384" width="9.140625" style="5"/>
  </cols>
  <sheetData>
    <row r="1" spans="1:237" s="1" customFormat="1" x14ac:dyDescent="0.2">
      <c r="A1" s="125">
        <v>1</v>
      </c>
      <c r="B1" s="126" t="s">
        <v>66</v>
      </c>
      <c r="C1" s="148" t="s">
        <v>67</v>
      </c>
      <c r="D1" s="139" t="s">
        <v>29</v>
      </c>
      <c r="E1" s="140" t="s">
        <v>18</v>
      </c>
      <c r="F1" s="145" t="s">
        <v>68</v>
      </c>
      <c r="G1" s="127" t="s">
        <v>31</v>
      </c>
      <c r="H1" s="124" t="s">
        <v>13</v>
      </c>
      <c r="I1" s="137">
        <v>40</v>
      </c>
      <c r="J1" s="128">
        <f t="shared" ref="J1:J5" si="0">L1</f>
        <v>0</v>
      </c>
      <c r="K1" s="129">
        <f t="shared" ref="K1:K5" si="1">ROUND(I1*J1,2)</f>
        <v>0</v>
      </c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</row>
    <row r="2" spans="1:237" s="33" customFormat="1" x14ac:dyDescent="0.2">
      <c r="A2" s="123">
        <v>2</v>
      </c>
      <c r="B2" s="124" t="s">
        <v>66</v>
      </c>
      <c r="C2" s="148" t="s">
        <v>67</v>
      </c>
      <c r="D2" s="139" t="s">
        <v>29</v>
      </c>
      <c r="E2" s="140" t="s">
        <v>15</v>
      </c>
      <c r="F2" s="145" t="s">
        <v>69</v>
      </c>
      <c r="G2" s="127" t="s">
        <v>14</v>
      </c>
      <c r="H2" s="124" t="s">
        <v>13</v>
      </c>
      <c r="I2" s="137">
        <v>34.729999999999997</v>
      </c>
      <c r="J2" s="128">
        <f t="shared" si="0"/>
        <v>0</v>
      </c>
      <c r="K2" s="129">
        <f t="shared" si="1"/>
        <v>0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s="33" customFormat="1" x14ac:dyDescent="0.2">
      <c r="A3" s="123">
        <v>3</v>
      </c>
      <c r="B3" s="124" t="s">
        <v>66</v>
      </c>
      <c r="C3" s="148" t="s">
        <v>67</v>
      </c>
      <c r="D3" s="139" t="s">
        <v>29</v>
      </c>
      <c r="E3" s="140" t="s">
        <v>21</v>
      </c>
      <c r="F3" s="145" t="s">
        <v>70</v>
      </c>
      <c r="G3" s="127" t="s">
        <v>22</v>
      </c>
      <c r="H3" s="124" t="s">
        <v>13</v>
      </c>
      <c r="I3" s="137">
        <v>32</v>
      </c>
      <c r="J3" s="128">
        <f t="shared" si="0"/>
        <v>0</v>
      </c>
      <c r="K3" s="129">
        <f t="shared" si="1"/>
        <v>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</row>
    <row r="4" spans="1:237" x14ac:dyDescent="0.3">
      <c r="A4" s="125">
        <v>4</v>
      </c>
      <c r="B4" s="126" t="s">
        <v>66</v>
      </c>
      <c r="C4" s="148" t="s">
        <v>67</v>
      </c>
      <c r="D4" s="139" t="s">
        <v>29</v>
      </c>
      <c r="E4" s="140" t="s">
        <v>25</v>
      </c>
      <c r="F4" s="145" t="s">
        <v>71</v>
      </c>
      <c r="G4" s="127" t="s">
        <v>26</v>
      </c>
      <c r="H4" s="124" t="s">
        <v>13</v>
      </c>
      <c r="I4" s="137">
        <v>80</v>
      </c>
      <c r="J4" s="128">
        <f t="shared" si="0"/>
        <v>0</v>
      </c>
      <c r="K4" s="129">
        <f t="shared" si="1"/>
        <v>0</v>
      </c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</row>
    <row r="5" spans="1:237" ht="25.5" x14ac:dyDescent="0.3">
      <c r="A5" s="125">
        <v>5</v>
      </c>
      <c r="B5" s="126" t="s">
        <v>66</v>
      </c>
      <c r="C5" s="148" t="s">
        <v>67</v>
      </c>
      <c r="D5" s="141" t="s">
        <v>33</v>
      </c>
      <c r="E5" s="140" t="s">
        <v>55</v>
      </c>
      <c r="F5" s="145" t="s">
        <v>72</v>
      </c>
      <c r="G5" s="127" t="s">
        <v>56</v>
      </c>
      <c r="H5" s="124" t="s">
        <v>17</v>
      </c>
      <c r="I5" s="137">
        <v>6</v>
      </c>
      <c r="J5" s="128">
        <f t="shared" si="0"/>
        <v>0</v>
      </c>
      <c r="K5" s="129">
        <f t="shared" si="1"/>
        <v>0</v>
      </c>
    </row>
    <row r="6" spans="1:237" s="8" customFormat="1" ht="25.5" x14ac:dyDescent="0.3">
      <c r="A6" s="125">
        <v>6</v>
      </c>
      <c r="B6" s="126" t="s">
        <v>66</v>
      </c>
      <c r="C6" s="148" t="s">
        <v>67</v>
      </c>
      <c r="D6" s="139" t="s">
        <v>35</v>
      </c>
      <c r="E6" s="142">
        <v>91170104</v>
      </c>
      <c r="F6" s="126" t="s">
        <v>73</v>
      </c>
      <c r="G6" s="127" t="s">
        <v>37</v>
      </c>
      <c r="H6" s="126" t="s">
        <v>12</v>
      </c>
      <c r="I6" s="137">
        <v>1</v>
      </c>
      <c r="J6" s="128">
        <f t="shared" ref="J6" si="2">L6</f>
        <v>0</v>
      </c>
      <c r="K6" s="129">
        <f t="shared" ref="K6" si="3">ROUND(I6*J6,2)</f>
        <v>0</v>
      </c>
    </row>
    <row r="7" spans="1:237" s="33" customFormat="1" ht="25.5" x14ac:dyDescent="0.2">
      <c r="A7" s="123">
        <v>7</v>
      </c>
      <c r="B7" s="124" t="s">
        <v>66</v>
      </c>
      <c r="C7" s="148" t="s">
        <v>67</v>
      </c>
      <c r="D7" s="139" t="s">
        <v>35</v>
      </c>
      <c r="E7" s="142">
        <v>91220702</v>
      </c>
      <c r="F7" s="126" t="s">
        <v>74</v>
      </c>
      <c r="G7" s="127" t="s">
        <v>39</v>
      </c>
      <c r="H7" s="126" t="s">
        <v>12</v>
      </c>
      <c r="I7" s="137">
        <v>44</v>
      </c>
      <c r="J7" s="128">
        <f t="shared" ref="J7:J11" si="4">L7</f>
        <v>0</v>
      </c>
      <c r="K7" s="129">
        <f t="shared" ref="K7:K11" si="5">ROUND(I7*J7,2)</f>
        <v>0</v>
      </c>
    </row>
    <row r="8" spans="1:237" s="33" customFormat="1" ht="25.5" x14ac:dyDescent="0.2">
      <c r="A8" s="123">
        <v>8</v>
      </c>
      <c r="B8" s="124" t="s">
        <v>66</v>
      </c>
      <c r="C8" s="148" t="s">
        <v>67</v>
      </c>
      <c r="D8" s="139" t="s">
        <v>35</v>
      </c>
      <c r="E8" s="142">
        <v>91221001</v>
      </c>
      <c r="F8" s="126" t="s">
        <v>75</v>
      </c>
      <c r="G8" s="127" t="s">
        <v>43</v>
      </c>
      <c r="H8" s="126" t="s">
        <v>12</v>
      </c>
      <c r="I8" s="137">
        <v>12</v>
      </c>
      <c r="J8" s="128">
        <f t="shared" si="4"/>
        <v>0</v>
      </c>
      <c r="K8" s="129">
        <f t="shared" si="5"/>
        <v>0</v>
      </c>
    </row>
    <row r="9" spans="1:237" s="33" customFormat="1" ht="25.5" x14ac:dyDescent="0.2">
      <c r="A9" s="123">
        <v>9</v>
      </c>
      <c r="B9" s="124" t="s">
        <v>66</v>
      </c>
      <c r="C9" s="148" t="s">
        <v>67</v>
      </c>
      <c r="D9" s="139" t="s">
        <v>35</v>
      </c>
      <c r="E9" s="142">
        <v>91221001</v>
      </c>
      <c r="F9" s="126" t="s">
        <v>75</v>
      </c>
      <c r="G9" s="127" t="s">
        <v>43</v>
      </c>
      <c r="H9" s="126" t="s">
        <v>11</v>
      </c>
      <c r="I9" s="137">
        <v>100</v>
      </c>
      <c r="J9" s="128">
        <f t="shared" si="4"/>
        <v>0</v>
      </c>
      <c r="K9" s="129">
        <f t="shared" si="5"/>
        <v>0</v>
      </c>
    </row>
    <row r="10" spans="1:237" s="1" customFormat="1" ht="25.5" x14ac:dyDescent="0.2">
      <c r="A10" s="125">
        <v>10</v>
      </c>
      <c r="B10" s="126" t="s">
        <v>66</v>
      </c>
      <c r="C10" s="148" t="s">
        <v>67</v>
      </c>
      <c r="D10" s="141" t="s">
        <v>35</v>
      </c>
      <c r="E10" s="142">
        <v>91221401</v>
      </c>
      <c r="F10" s="126" t="s">
        <v>76</v>
      </c>
      <c r="G10" s="127" t="s">
        <v>48</v>
      </c>
      <c r="H10" s="126" t="s">
        <v>12</v>
      </c>
      <c r="I10" s="137">
        <v>1</v>
      </c>
      <c r="J10" s="128">
        <f t="shared" si="4"/>
        <v>0</v>
      </c>
      <c r="K10" s="129">
        <f t="shared" si="5"/>
        <v>0</v>
      </c>
    </row>
    <row r="11" spans="1:237" s="1" customFormat="1" x14ac:dyDescent="0.2">
      <c r="A11" s="125">
        <v>11</v>
      </c>
      <c r="B11" s="126" t="s">
        <v>66</v>
      </c>
      <c r="C11" s="148" t="s">
        <v>67</v>
      </c>
      <c r="D11" s="141" t="s">
        <v>35</v>
      </c>
      <c r="E11" s="142">
        <v>91221501</v>
      </c>
      <c r="F11" s="126" t="s">
        <v>77</v>
      </c>
      <c r="G11" s="127" t="s">
        <v>51</v>
      </c>
      <c r="H11" s="126" t="s">
        <v>12</v>
      </c>
      <c r="I11" s="137">
        <v>1</v>
      </c>
      <c r="J11" s="128">
        <f t="shared" si="4"/>
        <v>0</v>
      </c>
      <c r="K11" s="129">
        <f t="shared" si="5"/>
        <v>0</v>
      </c>
    </row>
    <row r="12" spans="1:237" x14ac:dyDescent="0.3">
      <c r="A12" s="130"/>
      <c r="B12" s="131"/>
      <c r="C12" s="149" t="s">
        <v>78</v>
      </c>
      <c r="D12" s="143"/>
      <c r="E12" s="144"/>
      <c r="F12" s="146"/>
      <c r="G12" s="132"/>
      <c r="H12" s="133"/>
      <c r="I12" s="134"/>
      <c r="J12" s="135"/>
      <c r="K12" s="136">
        <f>SUM(K1:K11)</f>
        <v>0</v>
      </c>
    </row>
    <row r="13" spans="1:237" x14ac:dyDescent="0.3">
      <c r="G13" s="24"/>
      <c r="H13" s="112"/>
      <c r="I13" s="65"/>
    </row>
    <row r="14" spans="1:237" x14ac:dyDescent="0.3">
      <c r="G14" s="24"/>
      <c r="H14" s="112"/>
      <c r="I14" s="65"/>
    </row>
    <row r="15" spans="1:237" x14ac:dyDescent="0.3">
      <c r="G15" s="24"/>
      <c r="H15" s="112"/>
      <c r="I15" s="65"/>
    </row>
    <row r="16" spans="1:237" x14ac:dyDescent="0.3">
      <c r="G16" s="24"/>
      <c r="H16" s="112"/>
      <c r="I16" s="65"/>
    </row>
    <row r="17" spans="7:9" x14ac:dyDescent="0.3">
      <c r="G17" s="24"/>
      <c r="H17" s="112"/>
      <c r="I17" s="65"/>
    </row>
    <row r="18" spans="7:9" x14ac:dyDescent="0.3">
      <c r="G18" s="24"/>
      <c r="H18" s="112"/>
      <c r="I18" s="65"/>
    </row>
    <row r="19" spans="7:9" x14ac:dyDescent="0.3">
      <c r="G19" s="24"/>
      <c r="H19" s="112"/>
      <c r="I19" s="65"/>
    </row>
    <row r="20" spans="7:9" x14ac:dyDescent="0.3">
      <c r="G20" s="24"/>
      <c r="H20" s="112"/>
      <c r="I20" s="65"/>
    </row>
    <row r="21" spans="7:9" x14ac:dyDescent="0.3">
      <c r="G21" s="24"/>
      <c r="H21" s="112"/>
      <c r="I21" s="65"/>
    </row>
    <row r="22" spans="7:9" x14ac:dyDescent="0.3">
      <c r="G22" s="24"/>
      <c r="H22" s="112"/>
      <c r="I22" s="65"/>
    </row>
    <row r="23" spans="7:9" x14ac:dyDescent="0.3">
      <c r="G23" s="24"/>
      <c r="H23" s="112"/>
      <c r="I23" s="65"/>
    </row>
    <row r="24" spans="7:9" x14ac:dyDescent="0.3">
      <c r="G24" s="24"/>
      <c r="H24" s="112"/>
      <c r="I24" s="65"/>
    </row>
    <row r="25" spans="7:9" x14ac:dyDescent="0.3">
      <c r="G25" s="24"/>
      <c r="H25" s="112"/>
      <c r="I25" s="65"/>
    </row>
    <row r="26" spans="7:9" x14ac:dyDescent="0.3">
      <c r="G26" s="24"/>
      <c r="H26" s="112"/>
      <c r="I26" s="65"/>
    </row>
    <row r="27" spans="7:9" x14ac:dyDescent="0.3">
      <c r="G27" s="24"/>
      <c r="H27" s="112"/>
      <c r="I27" s="65"/>
    </row>
    <row r="28" spans="7:9" x14ac:dyDescent="0.3">
      <c r="G28" s="24"/>
      <c r="H28" s="112"/>
      <c r="I28" s="65"/>
    </row>
    <row r="29" spans="7:9" x14ac:dyDescent="0.3">
      <c r="G29" s="24"/>
      <c r="H29" s="112"/>
      <c r="I29" s="65"/>
    </row>
    <row r="30" spans="7:9" x14ac:dyDescent="0.3">
      <c r="G30" s="24"/>
      <c r="H30" s="112"/>
      <c r="I30" s="65"/>
    </row>
    <row r="31" spans="7:9" x14ac:dyDescent="0.3">
      <c r="G31" s="24"/>
      <c r="H31" s="112"/>
      <c r="I31" s="65"/>
    </row>
    <row r="32" spans="7:9" x14ac:dyDescent="0.3">
      <c r="G32" s="24"/>
      <c r="H32" s="112"/>
      <c r="I32" s="65"/>
    </row>
    <row r="33" spans="7:9" x14ac:dyDescent="0.3">
      <c r="G33" s="24"/>
      <c r="H33" s="112"/>
      <c r="I33" s="65"/>
    </row>
    <row r="34" spans="7:9" x14ac:dyDescent="0.3">
      <c r="G34" s="24"/>
      <c r="H34" s="112"/>
      <c r="I34" s="65"/>
    </row>
    <row r="35" spans="7:9" x14ac:dyDescent="0.3">
      <c r="G35" s="24"/>
      <c r="H35" s="112"/>
      <c r="I35" s="65"/>
    </row>
    <row r="36" spans="7:9" x14ac:dyDescent="0.3">
      <c r="G36" s="24"/>
      <c r="H36" s="112"/>
      <c r="I36" s="65"/>
    </row>
    <row r="37" spans="7:9" x14ac:dyDescent="0.3">
      <c r="G37" s="24"/>
      <c r="H37" s="112"/>
      <c r="I37" s="65"/>
    </row>
    <row r="38" spans="7:9" x14ac:dyDescent="0.3">
      <c r="G38" s="24"/>
      <c r="H38" s="112"/>
      <c r="I38" s="65"/>
    </row>
    <row r="39" spans="7:9" x14ac:dyDescent="0.3">
      <c r="G39" s="24"/>
      <c r="H39" s="112"/>
      <c r="I39" s="65"/>
    </row>
    <row r="40" spans="7:9" x14ac:dyDescent="0.3">
      <c r="G40" s="24"/>
      <c r="H40" s="112"/>
      <c r="I40" s="65"/>
    </row>
    <row r="41" spans="7:9" x14ac:dyDescent="0.3">
      <c r="G41" s="24"/>
      <c r="H41" s="112"/>
      <c r="I41" s="65"/>
    </row>
    <row r="42" spans="7:9" x14ac:dyDescent="0.3">
      <c r="G42" s="24"/>
      <c r="H42" s="112"/>
      <c r="I42" s="65"/>
    </row>
    <row r="43" spans="7:9" x14ac:dyDescent="0.3">
      <c r="G43" s="24"/>
      <c r="H43" s="112"/>
      <c r="I43" s="65"/>
    </row>
    <row r="44" spans="7:9" x14ac:dyDescent="0.3">
      <c r="G44" s="24"/>
      <c r="H44" s="112"/>
      <c r="I44" s="65"/>
    </row>
    <row r="45" spans="7:9" x14ac:dyDescent="0.3">
      <c r="G45" s="24"/>
      <c r="H45" s="112"/>
      <c r="I45" s="65"/>
    </row>
    <row r="46" spans="7:9" x14ac:dyDescent="0.3">
      <c r="G46" s="24"/>
      <c r="H46" s="112"/>
      <c r="I46" s="65"/>
    </row>
    <row r="47" spans="7:9" x14ac:dyDescent="0.3">
      <c r="G47" s="24"/>
      <c r="H47" s="112"/>
      <c r="I47" s="65"/>
    </row>
    <row r="48" spans="7:9" x14ac:dyDescent="0.3">
      <c r="G48" s="24"/>
      <c r="H48" s="112"/>
      <c r="I48" s="65"/>
    </row>
    <row r="49" spans="7:9" x14ac:dyDescent="0.3">
      <c r="G49" s="24"/>
      <c r="H49" s="112"/>
      <c r="I49" s="65"/>
    </row>
    <row r="50" spans="7:9" x14ac:dyDescent="0.3">
      <c r="G50" s="24"/>
      <c r="H50" s="112"/>
      <c r="I50" s="65"/>
    </row>
    <row r="51" spans="7:9" x14ac:dyDescent="0.3">
      <c r="G51" s="24"/>
      <c r="H51" s="112"/>
      <c r="I51" s="65"/>
    </row>
    <row r="52" spans="7:9" x14ac:dyDescent="0.3">
      <c r="G52" s="24"/>
      <c r="H52" s="112"/>
      <c r="I52" s="65"/>
    </row>
    <row r="53" spans="7:9" x14ac:dyDescent="0.3">
      <c r="G53" s="24"/>
      <c r="H53" s="112"/>
      <c r="I53" s="65"/>
    </row>
    <row r="54" spans="7:9" x14ac:dyDescent="0.3">
      <c r="G54" s="24"/>
      <c r="H54" s="112"/>
      <c r="I54" s="65"/>
    </row>
    <row r="55" spans="7:9" x14ac:dyDescent="0.3">
      <c r="G55" s="24"/>
      <c r="H55" s="112"/>
      <c r="I55" s="65"/>
    </row>
    <row r="56" spans="7:9" x14ac:dyDescent="0.3">
      <c r="G56" s="24"/>
      <c r="H56" s="112"/>
      <c r="I56" s="65"/>
    </row>
    <row r="57" spans="7:9" x14ac:dyDescent="0.3">
      <c r="G57" s="24"/>
      <c r="H57" s="112"/>
      <c r="I57" s="65"/>
    </row>
    <row r="58" spans="7:9" x14ac:dyDescent="0.3">
      <c r="G58" s="24"/>
      <c r="H58" s="112"/>
      <c r="I58" s="65"/>
    </row>
    <row r="59" spans="7:9" x14ac:dyDescent="0.3">
      <c r="G59" s="24"/>
      <c r="H59" s="112"/>
      <c r="I59" s="65"/>
    </row>
    <row r="60" spans="7:9" x14ac:dyDescent="0.3">
      <c r="G60" s="24"/>
      <c r="H60" s="112"/>
      <c r="I60" s="65"/>
    </row>
    <row r="61" spans="7:9" x14ac:dyDescent="0.3">
      <c r="G61" s="24"/>
      <c r="H61" s="112"/>
      <c r="I61" s="65"/>
    </row>
    <row r="62" spans="7:9" x14ac:dyDescent="0.3">
      <c r="G62" s="24"/>
      <c r="H62" s="112"/>
      <c r="I62" s="65"/>
    </row>
    <row r="63" spans="7:9" x14ac:dyDescent="0.3">
      <c r="G63" s="24"/>
      <c r="H63" s="112"/>
      <c r="I63" s="65"/>
    </row>
    <row r="64" spans="7:9" x14ac:dyDescent="0.3">
      <c r="G64" s="24"/>
      <c r="H64" s="112"/>
      <c r="I64" s="65"/>
    </row>
    <row r="65" spans="7:9" x14ac:dyDescent="0.3">
      <c r="G65" s="24"/>
      <c r="H65" s="112"/>
      <c r="I65" s="65"/>
    </row>
    <row r="66" spans="7:9" x14ac:dyDescent="0.3">
      <c r="G66" s="24"/>
      <c r="H66" s="112"/>
      <c r="I66" s="65"/>
    </row>
    <row r="67" spans="7:9" x14ac:dyDescent="0.3">
      <c r="G67" s="24"/>
      <c r="H67" s="112"/>
      <c r="I67" s="65"/>
    </row>
    <row r="68" spans="7:9" x14ac:dyDescent="0.3">
      <c r="G68" s="24"/>
      <c r="H68" s="112"/>
      <c r="I68" s="65"/>
    </row>
    <row r="69" spans="7:9" x14ac:dyDescent="0.3">
      <c r="G69" s="24"/>
      <c r="H69" s="112"/>
      <c r="I69" s="65"/>
    </row>
    <row r="70" spans="7:9" x14ac:dyDescent="0.3">
      <c r="G70" s="24"/>
      <c r="H70" s="112"/>
      <c r="I70" s="65"/>
    </row>
    <row r="71" spans="7:9" x14ac:dyDescent="0.3">
      <c r="G71" s="24"/>
      <c r="H71" s="112"/>
      <c r="I71" s="65"/>
    </row>
    <row r="72" spans="7:9" x14ac:dyDescent="0.3">
      <c r="G72" s="24"/>
      <c r="H72" s="112"/>
      <c r="I72" s="65"/>
    </row>
    <row r="73" spans="7:9" x14ac:dyDescent="0.3">
      <c r="G73" s="24"/>
      <c r="H73" s="112"/>
      <c r="I73" s="65"/>
    </row>
    <row r="74" spans="7:9" x14ac:dyDescent="0.3">
      <c r="G74" s="24"/>
      <c r="H74" s="112"/>
      <c r="I74" s="65"/>
    </row>
    <row r="75" spans="7:9" x14ac:dyDescent="0.3">
      <c r="G75" s="24"/>
      <c r="H75" s="112"/>
      <c r="I75" s="65"/>
    </row>
    <row r="76" spans="7:9" x14ac:dyDescent="0.3">
      <c r="G76" s="24"/>
      <c r="H76" s="112"/>
      <c r="I76" s="65"/>
    </row>
    <row r="77" spans="7:9" x14ac:dyDescent="0.3">
      <c r="G77" s="24"/>
      <c r="H77" s="112"/>
      <c r="I77" s="65"/>
    </row>
    <row r="78" spans="7:9" x14ac:dyDescent="0.3">
      <c r="G78" s="24"/>
      <c r="H78" s="112"/>
      <c r="I78" s="65"/>
    </row>
    <row r="79" spans="7:9" x14ac:dyDescent="0.3">
      <c r="G79" s="24"/>
      <c r="H79" s="112"/>
      <c r="I79" s="65"/>
    </row>
    <row r="80" spans="7:9" x14ac:dyDescent="0.3">
      <c r="G80" s="24"/>
      <c r="H80" s="112"/>
      <c r="I80" s="65"/>
    </row>
    <row r="81" spans="7:9" x14ac:dyDescent="0.3">
      <c r="G81" s="24"/>
      <c r="H81" s="112"/>
      <c r="I81" s="65"/>
    </row>
    <row r="82" spans="7:9" x14ac:dyDescent="0.3">
      <c r="G82" s="24"/>
      <c r="H82" s="112"/>
      <c r="I82" s="65"/>
    </row>
    <row r="83" spans="7:9" x14ac:dyDescent="0.3">
      <c r="G83" s="24"/>
      <c r="H83" s="112"/>
      <c r="I83" s="65"/>
    </row>
    <row r="84" spans="7:9" x14ac:dyDescent="0.3">
      <c r="G84" s="24"/>
      <c r="H84" s="112"/>
      <c r="I84" s="65"/>
    </row>
    <row r="85" spans="7:9" x14ac:dyDescent="0.3">
      <c r="G85" s="24"/>
      <c r="H85" s="112"/>
      <c r="I85" s="65"/>
    </row>
    <row r="86" spans="7:9" x14ac:dyDescent="0.3">
      <c r="G86" s="24"/>
      <c r="H86" s="112"/>
      <c r="I86" s="65"/>
    </row>
    <row r="87" spans="7:9" x14ac:dyDescent="0.3">
      <c r="G87" s="24"/>
      <c r="H87" s="112"/>
      <c r="I87" s="65"/>
    </row>
    <row r="88" spans="7:9" x14ac:dyDescent="0.3">
      <c r="G88" s="24"/>
      <c r="H88" s="112"/>
      <c r="I88" s="65"/>
    </row>
    <row r="89" spans="7:9" x14ac:dyDescent="0.3">
      <c r="G89" s="24"/>
      <c r="H89" s="112"/>
      <c r="I89" s="65"/>
    </row>
    <row r="90" spans="7:9" x14ac:dyDescent="0.3">
      <c r="G90" s="24"/>
      <c r="H90" s="112"/>
      <c r="I90" s="65"/>
    </row>
    <row r="91" spans="7:9" x14ac:dyDescent="0.3">
      <c r="G91" s="24"/>
      <c r="H91" s="112"/>
      <c r="I91" s="65"/>
    </row>
    <row r="92" spans="7:9" x14ac:dyDescent="0.3">
      <c r="G92" s="24"/>
      <c r="H92" s="112"/>
      <c r="I92" s="65"/>
    </row>
    <row r="93" spans="7:9" x14ac:dyDescent="0.3">
      <c r="G93" s="24"/>
      <c r="H93" s="112"/>
      <c r="I93" s="65"/>
    </row>
    <row r="94" spans="7:9" x14ac:dyDescent="0.3">
      <c r="G94" s="24"/>
      <c r="H94" s="112"/>
      <c r="I94" s="65"/>
    </row>
    <row r="95" spans="7:9" x14ac:dyDescent="0.3">
      <c r="G95" s="24"/>
      <c r="H95" s="112"/>
      <c r="I95" s="65"/>
    </row>
    <row r="96" spans="7:9" x14ac:dyDescent="0.3">
      <c r="G96" s="24"/>
      <c r="H96" s="112"/>
      <c r="I96" s="65"/>
    </row>
    <row r="97" spans="7:9" x14ac:dyDescent="0.3">
      <c r="G97" s="24"/>
      <c r="H97" s="112"/>
      <c r="I97" s="65"/>
    </row>
    <row r="98" spans="7:9" x14ac:dyDescent="0.3">
      <c r="G98" s="24"/>
      <c r="H98" s="112"/>
      <c r="I98" s="65"/>
    </row>
    <row r="99" spans="7:9" x14ac:dyDescent="0.3">
      <c r="G99" s="24"/>
      <c r="H99" s="112"/>
      <c r="I99" s="65"/>
    </row>
    <row r="100" spans="7:9" x14ac:dyDescent="0.3">
      <c r="G100" s="24"/>
      <c r="H100" s="112"/>
      <c r="I100" s="65"/>
    </row>
    <row r="101" spans="7:9" x14ac:dyDescent="0.3">
      <c r="G101" s="24"/>
      <c r="H101" s="112"/>
      <c r="I101" s="65"/>
    </row>
    <row r="102" spans="7:9" x14ac:dyDescent="0.3">
      <c r="G102" s="24"/>
      <c r="H102" s="112"/>
      <c r="I102" s="65"/>
    </row>
    <row r="103" spans="7:9" x14ac:dyDescent="0.3">
      <c r="G103" s="24"/>
      <c r="H103" s="112"/>
      <c r="I103" s="65"/>
    </row>
    <row r="104" spans="7:9" x14ac:dyDescent="0.3">
      <c r="G104" s="24"/>
      <c r="H104" s="112"/>
      <c r="I104" s="65"/>
    </row>
    <row r="105" spans="7:9" x14ac:dyDescent="0.3">
      <c r="G105" s="24"/>
      <c r="H105" s="112"/>
      <c r="I105" s="65"/>
    </row>
    <row r="106" spans="7:9" x14ac:dyDescent="0.3">
      <c r="G106" s="24"/>
      <c r="H106" s="112"/>
      <c r="I106" s="65"/>
    </row>
    <row r="107" spans="7:9" x14ac:dyDescent="0.3">
      <c r="G107" s="24"/>
      <c r="H107" s="112"/>
      <c r="I107" s="65"/>
    </row>
    <row r="108" spans="7:9" x14ac:dyDescent="0.3">
      <c r="G108" s="24"/>
      <c r="H108" s="112"/>
      <c r="I108" s="65"/>
    </row>
    <row r="109" spans="7:9" x14ac:dyDescent="0.3">
      <c r="G109" s="24"/>
      <c r="H109" s="112"/>
      <c r="I109" s="65"/>
    </row>
    <row r="110" spans="7:9" x14ac:dyDescent="0.3">
      <c r="G110" s="24"/>
      <c r="H110" s="112"/>
      <c r="I110" s="65"/>
    </row>
    <row r="111" spans="7:9" x14ac:dyDescent="0.3">
      <c r="G111" s="24"/>
      <c r="H111" s="112"/>
      <c r="I111" s="65"/>
    </row>
    <row r="112" spans="7:9" x14ac:dyDescent="0.3">
      <c r="G112" s="24"/>
      <c r="H112" s="112"/>
      <c r="I112" s="65"/>
    </row>
    <row r="113" spans="7:9" x14ac:dyDescent="0.3">
      <c r="G113" s="24"/>
      <c r="H113" s="112"/>
      <c r="I113" s="65"/>
    </row>
    <row r="114" spans="7:9" x14ac:dyDescent="0.3">
      <c r="G114" s="24"/>
      <c r="H114" s="112"/>
      <c r="I114" s="65"/>
    </row>
    <row r="115" spans="7:9" x14ac:dyDescent="0.3">
      <c r="G115" s="24"/>
      <c r="H115" s="112"/>
      <c r="I115" s="65"/>
    </row>
    <row r="116" spans="7:9" x14ac:dyDescent="0.3">
      <c r="G116" s="24"/>
      <c r="H116" s="112"/>
      <c r="I116" s="65"/>
    </row>
    <row r="117" spans="7:9" x14ac:dyDescent="0.3">
      <c r="G117" s="24"/>
      <c r="H117" s="112"/>
      <c r="I117" s="65"/>
    </row>
    <row r="118" spans="7:9" x14ac:dyDescent="0.3">
      <c r="G118" s="24"/>
      <c r="H118" s="112"/>
      <c r="I118" s="65"/>
    </row>
    <row r="119" spans="7:9" x14ac:dyDescent="0.3">
      <c r="G119" s="24"/>
      <c r="H119" s="112"/>
      <c r="I119" s="65"/>
    </row>
    <row r="120" spans="7:9" x14ac:dyDescent="0.3">
      <c r="G120" s="24"/>
      <c r="H120" s="112"/>
      <c r="I120" s="65"/>
    </row>
    <row r="121" spans="7:9" x14ac:dyDescent="0.3">
      <c r="G121" s="24"/>
      <c r="H121" s="112"/>
      <c r="I121" s="65"/>
    </row>
    <row r="122" spans="7:9" x14ac:dyDescent="0.3">
      <c r="G122" s="24"/>
      <c r="H122" s="112"/>
      <c r="I122" s="65"/>
    </row>
    <row r="123" spans="7:9" x14ac:dyDescent="0.3">
      <c r="G123" s="24"/>
      <c r="H123" s="112"/>
      <c r="I123" s="65"/>
    </row>
    <row r="124" spans="7:9" x14ac:dyDescent="0.3">
      <c r="G124" s="24"/>
      <c r="H124" s="112"/>
      <c r="I124" s="65"/>
    </row>
    <row r="125" spans="7:9" x14ac:dyDescent="0.3">
      <c r="G125" s="24"/>
      <c r="H125" s="112"/>
      <c r="I125" s="65"/>
    </row>
    <row r="126" spans="7:9" x14ac:dyDescent="0.3">
      <c r="G126" s="24"/>
      <c r="H126" s="112"/>
      <c r="I126" s="65"/>
    </row>
    <row r="127" spans="7:9" x14ac:dyDescent="0.3">
      <c r="G127" s="24"/>
      <c r="H127" s="112"/>
      <c r="I127" s="65"/>
    </row>
    <row r="128" spans="7:9" x14ac:dyDescent="0.3">
      <c r="G128" s="24"/>
      <c r="H128" s="112"/>
      <c r="I128" s="65"/>
    </row>
    <row r="129" spans="7:9" x14ac:dyDescent="0.3">
      <c r="G129" s="24"/>
      <c r="H129" s="112"/>
      <c r="I129" s="65"/>
    </row>
    <row r="130" spans="7:9" x14ac:dyDescent="0.3">
      <c r="G130" s="24"/>
      <c r="H130" s="112"/>
      <c r="I130" s="65"/>
    </row>
    <row r="131" spans="7:9" x14ac:dyDescent="0.3">
      <c r="G131" s="24"/>
      <c r="H131" s="112"/>
      <c r="I131" s="65"/>
    </row>
    <row r="132" spans="7:9" x14ac:dyDescent="0.3">
      <c r="G132" s="24"/>
      <c r="H132" s="112"/>
      <c r="I132" s="65"/>
    </row>
    <row r="133" spans="7:9" x14ac:dyDescent="0.3">
      <c r="G133" s="24"/>
      <c r="H133" s="112"/>
      <c r="I133" s="65"/>
    </row>
    <row r="134" spans="7:9" x14ac:dyDescent="0.3">
      <c r="G134" s="24"/>
      <c r="H134" s="112"/>
      <c r="I134" s="65"/>
    </row>
    <row r="135" spans="7:9" x14ac:dyDescent="0.3">
      <c r="G135" s="24"/>
      <c r="H135" s="112"/>
      <c r="I135" s="65"/>
    </row>
    <row r="136" spans="7:9" x14ac:dyDescent="0.3">
      <c r="G136" s="24"/>
      <c r="H136" s="112"/>
      <c r="I136" s="65"/>
    </row>
    <row r="137" spans="7:9" x14ac:dyDescent="0.3">
      <c r="G137" s="24"/>
      <c r="H137" s="112"/>
      <c r="I137" s="65"/>
    </row>
    <row r="138" spans="7:9" x14ac:dyDescent="0.3">
      <c r="G138" s="24"/>
      <c r="H138" s="112"/>
      <c r="I138" s="65"/>
    </row>
    <row r="139" spans="7:9" x14ac:dyDescent="0.3">
      <c r="G139" s="24"/>
      <c r="H139" s="112"/>
      <c r="I139" s="65"/>
    </row>
    <row r="140" spans="7:9" x14ac:dyDescent="0.3">
      <c r="G140" s="24"/>
      <c r="H140" s="112"/>
      <c r="I140" s="65"/>
    </row>
    <row r="141" spans="7:9" x14ac:dyDescent="0.3">
      <c r="G141" s="24"/>
      <c r="H141" s="112"/>
      <c r="I141" s="65"/>
    </row>
    <row r="142" spans="7:9" x14ac:dyDescent="0.3">
      <c r="G142" s="24"/>
      <c r="H142" s="112"/>
      <c r="I142" s="65"/>
    </row>
    <row r="143" spans="7:9" x14ac:dyDescent="0.3">
      <c r="G143" s="24"/>
      <c r="H143" s="112"/>
      <c r="I143" s="65"/>
    </row>
    <row r="144" spans="7:9" x14ac:dyDescent="0.3">
      <c r="G144" s="24"/>
      <c r="H144" s="112"/>
      <c r="I144" s="65"/>
    </row>
    <row r="145" spans="7:9" x14ac:dyDescent="0.3">
      <c r="G145" s="24"/>
      <c r="H145" s="112"/>
      <c r="I145" s="65"/>
    </row>
    <row r="146" spans="7:9" x14ac:dyDescent="0.3">
      <c r="G146" s="24"/>
      <c r="H146" s="112"/>
      <c r="I146" s="65"/>
    </row>
    <row r="147" spans="7:9" x14ac:dyDescent="0.3">
      <c r="G147" s="24"/>
      <c r="H147" s="112"/>
      <c r="I147" s="65"/>
    </row>
    <row r="148" spans="7:9" x14ac:dyDescent="0.3">
      <c r="G148" s="24"/>
      <c r="H148" s="112"/>
      <c r="I148" s="65"/>
    </row>
    <row r="149" spans="7:9" x14ac:dyDescent="0.3">
      <c r="G149" s="24"/>
      <c r="H149" s="112"/>
      <c r="I149" s="65"/>
    </row>
    <row r="150" spans="7:9" x14ac:dyDescent="0.3">
      <c r="G150" s="24"/>
      <c r="H150" s="112"/>
      <c r="I150" s="65"/>
    </row>
    <row r="151" spans="7:9" x14ac:dyDescent="0.3">
      <c r="G151" s="24"/>
      <c r="H151" s="112"/>
      <c r="I151" s="65"/>
    </row>
    <row r="152" spans="7:9" x14ac:dyDescent="0.3">
      <c r="G152" s="24"/>
      <c r="H152" s="112"/>
      <c r="I152" s="65"/>
    </row>
    <row r="153" spans="7:9" x14ac:dyDescent="0.3">
      <c r="G153" s="24"/>
      <c r="H153" s="112"/>
      <c r="I153" s="65"/>
    </row>
    <row r="154" spans="7:9" x14ac:dyDescent="0.3">
      <c r="G154" s="24"/>
      <c r="H154" s="112"/>
      <c r="I154" s="65"/>
    </row>
    <row r="155" spans="7:9" x14ac:dyDescent="0.3">
      <c r="G155" s="24"/>
      <c r="H155" s="112"/>
      <c r="I155" s="65"/>
    </row>
    <row r="156" spans="7:9" x14ac:dyDescent="0.3">
      <c r="G156" s="24"/>
      <c r="H156" s="112"/>
      <c r="I156" s="65"/>
    </row>
    <row r="157" spans="7:9" x14ac:dyDescent="0.3">
      <c r="G157" s="24"/>
      <c r="H157" s="112"/>
      <c r="I157" s="65"/>
    </row>
    <row r="158" spans="7:9" x14ac:dyDescent="0.3">
      <c r="G158" s="24"/>
      <c r="H158" s="112"/>
      <c r="I158" s="65"/>
    </row>
    <row r="159" spans="7:9" x14ac:dyDescent="0.3">
      <c r="G159" s="24"/>
      <c r="H159" s="112"/>
      <c r="I159" s="65"/>
    </row>
    <row r="160" spans="7:9" x14ac:dyDescent="0.3">
      <c r="G160" s="24"/>
      <c r="H160" s="112"/>
      <c r="I160" s="65"/>
    </row>
    <row r="161" spans="7:9" x14ac:dyDescent="0.3">
      <c r="G161" s="24"/>
      <c r="H161" s="112"/>
      <c r="I161" s="65"/>
    </row>
    <row r="162" spans="7:9" x14ac:dyDescent="0.3">
      <c r="G162" s="24"/>
      <c r="H162" s="112"/>
      <c r="I162" s="65"/>
    </row>
    <row r="163" spans="7:9" x14ac:dyDescent="0.3">
      <c r="G163" s="24"/>
      <c r="H163" s="112"/>
      <c r="I163" s="65"/>
    </row>
    <row r="164" spans="7:9" x14ac:dyDescent="0.3">
      <c r="G164" s="24"/>
      <c r="H164" s="112"/>
      <c r="I164" s="65"/>
    </row>
    <row r="165" spans="7:9" x14ac:dyDescent="0.3">
      <c r="G165" s="24"/>
      <c r="H165" s="112"/>
      <c r="I165" s="65"/>
    </row>
    <row r="166" spans="7:9" x14ac:dyDescent="0.3">
      <c r="G166" s="24"/>
      <c r="H166" s="112"/>
      <c r="I166" s="65"/>
    </row>
    <row r="167" spans="7:9" x14ac:dyDescent="0.3">
      <c r="G167" s="24"/>
      <c r="H167" s="112"/>
      <c r="I167" s="65"/>
    </row>
    <row r="168" spans="7:9" x14ac:dyDescent="0.3">
      <c r="G168" s="24"/>
      <c r="H168" s="112"/>
      <c r="I168" s="65"/>
    </row>
    <row r="169" spans="7:9" x14ac:dyDescent="0.3">
      <c r="G169" s="24"/>
      <c r="H169" s="112"/>
      <c r="I169" s="65"/>
    </row>
    <row r="170" spans="7:9" x14ac:dyDescent="0.3">
      <c r="G170" s="24"/>
      <c r="H170" s="112"/>
      <c r="I170" s="65"/>
    </row>
    <row r="171" spans="7:9" x14ac:dyDescent="0.3">
      <c r="G171" s="24"/>
      <c r="H171" s="112"/>
      <c r="I171" s="65"/>
    </row>
    <row r="172" spans="7:9" x14ac:dyDescent="0.3">
      <c r="G172" s="24"/>
      <c r="H172" s="112"/>
      <c r="I172" s="65"/>
    </row>
    <row r="173" spans="7:9" x14ac:dyDescent="0.3">
      <c r="G173" s="24"/>
      <c r="H173" s="112"/>
      <c r="I173" s="65"/>
    </row>
    <row r="174" spans="7:9" x14ac:dyDescent="0.3">
      <c r="G174" s="24"/>
      <c r="H174" s="112"/>
      <c r="I174" s="65"/>
    </row>
    <row r="175" spans="7:9" x14ac:dyDescent="0.3">
      <c r="G175" s="24"/>
      <c r="H175" s="112"/>
      <c r="I175" s="65"/>
    </row>
    <row r="176" spans="7:9" x14ac:dyDescent="0.3">
      <c r="G176" s="24"/>
      <c r="H176" s="112"/>
      <c r="I176" s="65"/>
    </row>
    <row r="177" spans="7:9" x14ac:dyDescent="0.3">
      <c r="G177" s="24"/>
      <c r="H177" s="112"/>
      <c r="I177" s="65"/>
    </row>
    <row r="178" spans="7:9" x14ac:dyDescent="0.3">
      <c r="G178" s="24"/>
      <c r="H178" s="112"/>
      <c r="I178" s="65"/>
    </row>
    <row r="179" spans="7:9" x14ac:dyDescent="0.3">
      <c r="G179" s="24"/>
      <c r="H179" s="112"/>
      <c r="I179" s="65"/>
    </row>
    <row r="180" spans="7:9" x14ac:dyDescent="0.3">
      <c r="G180" s="24"/>
      <c r="H180" s="112"/>
      <c r="I180" s="65"/>
    </row>
    <row r="181" spans="7:9" x14ac:dyDescent="0.3">
      <c r="G181" s="24"/>
      <c r="H181" s="112"/>
      <c r="I181" s="65"/>
    </row>
    <row r="182" spans="7:9" x14ac:dyDescent="0.3">
      <c r="G182" s="24"/>
      <c r="H182" s="112"/>
      <c r="I182" s="65"/>
    </row>
    <row r="183" spans="7:9" x14ac:dyDescent="0.3">
      <c r="G183" s="24"/>
      <c r="H183" s="112"/>
      <c r="I183" s="65"/>
    </row>
    <row r="184" spans="7:9" x14ac:dyDescent="0.3">
      <c r="G184" s="24"/>
      <c r="H184" s="112"/>
      <c r="I184" s="65"/>
    </row>
    <row r="185" spans="7:9" x14ac:dyDescent="0.3">
      <c r="G185" s="24"/>
      <c r="H185" s="112"/>
      <c r="I185" s="65"/>
    </row>
    <row r="186" spans="7:9" x14ac:dyDescent="0.3">
      <c r="G186" s="24"/>
      <c r="H186" s="112"/>
      <c r="I186" s="65"/>
    </row>
    <row r="187" spans="7:9" x14ac:dyDescent="0.3">
      <c r="G187" s="24"/>
      <c r="H187" s="112"/>
      <c r="I187" s="65"/>
    </row>
    <row r="188" spans="7:9" x14ac:dyDescent="0.3">
      <c r="G188" s="24"/>
      <c r="H188" s="112"/>
      <c r="I188" s="65"/>
    </row>
    <row r="189" spans="7:9" x14ac:dyDescent="0.3">
      <c r="G189" s="24"/>
      <c r="H189" s="112"/>
      <c r="I189" s="65"/>
    </row>
    <row r="190" spans="7:9" x14ac:dyDescent="0.3">
      <c r="G190" s="24"/>
      <c r="H190" s="112"/>
      <c r="I190" s="65"/>
    </row>
    <row r="191" spans="7:9" x14ac:dyDescent="0.3">
      <c r="G191" s="24"/>
      <c r="H191" s="112"/>
      <c r="I191" s="65"/>
    </row>
    <row r="192" spans="7:9" x14ac:dyDescent="0.3">
      <c r="G192" s="24"/>
      <c r="H192" s="112"/>
      <c r="I192" s="65"/>
    </row>
    <row r="193" spans="7:9" x14ac:dyDescent="0.3">
      <c r="G193" s="24"/>
      <c r="H193" s="112"/>
      <c r="I193" s="65"/>
    </row>
    <row r="194" spans="7:9" x14ac:dyDescent="0.3">
      <c r="G194" s="24"/>
      <c r="H194" s="112"/>
      <c r="I194" s="65"/>
    </row>
    <row r="195" spans="7:9" x14ac:dyDescent="0.3">
      <c r="G195" s="24"/>
      <c r="H195" s="112"/>
      <c r="I195" s="65"/>
    </row>
    <row r="196" spans="7:9" x14ac:dyDescent="0.3">
      <c r="G196" s="24"/>
      <c r="H196" s="112"/>
      <c r="I196" s="65"/>
    </row>
    <row r="197" spans="7:9" x14ac:dyDescent="0.3">
      <c r="G197" s="24"/>
      <c r="H197" s="112"/>
      <c r="I197" s="65"/>
    </row>
    <row r="198" spans="7:9" x14ac:dyDescent="0.3">
      <c r="G198" s="24"/>
      <c r="H198" s="112"/>
      <c r="I198" s="65"/>
    </row>
    <row r="199" spans="7:9" x14ac:dyDescent="0.3">
      <c r="G199" s="24"/>
      <c r="H199" s="112"/>
      <c r="I199" s="65"/>
    </row>
    <row r="200" spans="7:9" x14ac:dyDescent="0.3">
      <c r="G200" s="24"/>
      <c r="H200" s="112"/>
      <c r="I200" s="65"/>
    </row>
    <row r="201" spans="7:9" x14ac:dyDescent="0.3">
      <c r="G201" s="24"/>
      <c r="H201" s="112"/>
      <c r="I201" s="65"/>
    </row>
    <row r="202" spans="7:9" x14ac:dyDescent="0.3">
      <c r="G202" s="24"/>
      <c r="H202" s="112"/>
      <c r="I202" s="65"/>
    </row>
    <row r="203" spans="7:9" x14ac:dyDescent="0.3">
      <c r="G203" s="24"/>
      <c r="H203" s="112"/>
      <c r="I203" s="65"/>
    </row>
    <row r="204" spans="7:9" x14ac:dyDescent="0.3">
      <c r="G204" s="24"/>
      <c r="H204" s="112"/>
      <c r="I204" s="65"/>
    </row>
    <row r="205" spans="7:9" x14ac:dyDescent="0.3">
      <c r="G205" s="24"/>
      <c r="H205" s="112"/>
      <c r="I205" s="65"/>
    </row>
    <row r="206" spans="7:9" x14ac:dyDescent="0.3">
      <c r="G206" s="24"/>
      <c r="H206" s="112"/>
      <c r="I206" s="65"/>
    </row>
    <row r="207" spans="7:9" x14ac:dyDescent="0.3">
      <c r="G207" s="24"/>
      <c r="H207" s="112"/>
      <c r="I207" s="65"/>
    </row>
    <row r="208" spans="7:9" x14ac:dyDescent="0.3">
      <c r="G208" s="24"/>
      <c r="H208" s="112"/>
      <c r="I208" s="65"/>
    </row>
    <row r="209" spans="7:9" x14ac:dyDescent="0.3">
      <c r="G209" s="24"/>
      <c r="H209" s="112"/>
      <c r="I209" s="65"/>
    </row>
    <row r="210" spans="7:9" x14ac:dyDescent="0.3">
      <c r="G210" s="24"/>
      <c r="H210" s="112"/>
      <c r="I210" s="65"/>
    </row>
    <row r="211" spans="7:9" x14ac:dyDescent="0.3">
      <c r="G211" s="24"/>
      <c r="H211" s="112"/>
      <c r="I211" s="65"/>
    </row>
    <row r="212" spans="7:9" x14ac:dyDescent="0.3">
      <c r="G212" s="24"/>
      <c r="H212" s="112"/>
      <c r="I212" s="65"/>
    </row>
    <row r="213" spans="7:9" x14ac:dyDescent="0.3">
      <c r="G213" s="24"/>
      <c r="H213" s="112"/>
      <c r="I213" s="65"/>
    </row>
    <row r="214" spans="7:9" x14ac:dyDescent="0.3">
      <c r="G214" s="24"/>
      <c r="H214" s="112"/>
      <c r="I214" s="65"/>
    </row>
    <row r="215" spans="7:9" x14ac:dyDescent="0.3">
      <c r="G215" s="24"/>
      <c r="H215" s="112"/>
      <c r="I215" s="65"/>
    </row>
    <row r="216" spans="7:9" x14ac:dyDescent="0.3">
      <c r="G216" s="24"/>
      <c r="H216" s="112"/>
      <c r="I216" s="65"/>
    </row>
    <row r="217" spans="7:9" x14ac:dyDescent="0.3">
      <c r="G217" s="24"/>
      <c r="H217" s="112"/>
      <c r="I217" s="65"/>
    </row>
    <row r="218" spans="7:9" x14ac:dyDescent="0.3">
      <c r="G218" s="24"/>
      <c r="H218" s="112"/>
      <c r="I218" s="65"/>
    </row>
    <row r="219" spans="7:9" x14ac:dyDescent="0.3">
      <c r="G219" s="24"/>
      <c r="H219" s="112"/>
      <c r="I219" s="65"/>
    </row>
    <row r="220" spans="7:9" x14ac:dyDescent="0.3">
      <c r="G220" s="24"/>
      <c r="H220" s="112"/>
      <c r="I220" s="65"/>
    </row>
    <row r="221" spans="7:9" x14ac:dyDescent="0.3">
      <c r="G221" s="24"/>
      <c r="H221" s="112"/>
      <c r="I221" s="65"/>
    </row>
    <row r="222" spans="7:9" x14ac:dyDescent="0.3">
      <c r="G222" s="24"/>
      <c r="H222" s="112"/>
      <c r="I222" s="65"/>
    </row>
    <row r="223" spans="7:9" x14ac:dyDescent="0.3">
      <c r="G223" s="24"/>
      <c r="H223" s="112"/>
      <c r="I223" s="65"/>
    </row>
    <row r="224" spans="7:9" x14ac:dyDescent="0.3">
      <c r="G224" s="24"/>
      <c r="H224" s="112"/>
      <c r="I224" s="65"/>
    </row>
    <row r="225" spans="7:9" x14ac:dyDescent="0.3">
      <c r="G225" s="24"/>
      <c r="H225" s="112"/>
      <c r="I225" s="65"/>
    </row>
    <row r="226" spans="7:9" x14ac:dyDescent="0.3">
      <c r="G226" s="24"/>
      <c r="H226" s="112"/>
      <c r="I226" s="65"/>
    </row>
    <row r="227" spans="7:9" x14ac:dyDescent="0.3">
      <c r="G227" s="24"/>
      <c r="H227" s="112"/>
      <c r="I227" s="65"/>
    </row>
    <row r="228" spans="7:9" x14ac:dyDescent="0.3">
      <c r="G228" s="24"/>
      <c r="H228" s="112"/>
      <c r="I228" s="65"/>
    </row>
    <row r="229" spans="7:9" x14ac:dyDescent="0.3">
      <c r="G229" s="24"/>
      <c r="H229" s="112"/>
      <c r="I229" s="65"/>
    </row>
    <row r="230" spans="7:9" x14ac:dyDescent="0.3">
      <c r="G230" s="24"/>
      <c r="H230" s="112"/>
      <c r="I230" s="65"/>
    </row>
    <row r="231" spans="7:9" x14ac:dyDescent="0.3">
      <c r="G231" s="24"/>
      <c r="H231" s="112"/>
      <c r="I231" s="65"/>
    </row>
    <row r="232" spans="7:9" x14ac:dyDescent="0.3">
      <c r="G232" s="24"/>
      <c r="H232" s="112"/>
      <c r="I232" s="65"/>
    </row>
    <row r="233" spans="7:9" x14ac:dyDescent="0.3">
      <c r="G233" s="24"/>
      <c r="H233" s="112"/>
      <c r="I233" s="65"/>
    </row>
    <row r="234" spans="7:9" x14ac:dyDescent="0.3">
      <c r="G234" s="24"/>
      <c r="H234" s="112"/>
      <c r="I234" s="65"/>
    </row>
    <row r="235" spans="7:9" x14ac:dyDescent="0.3">
      <c r="G235" s="24"/>
      <c r="H235" s="112"/>
      <c r="I235" s="65"/>
    </row>
    <row r="236" spans="7:9" x14ac:dyDescent="0.3">
      <c r="G236" s="24"/>
      <c r="H236" s="112"/>
      <c r="I236" s="65"/>
    </row>
    <row r="237" spans="7:9" x14ac:dyDescent="0.3">
      <c r="G237" s="24"/>
      <c r="H237" s="112"/>
      <c r="I237" s="65"/>
    </row>
    <row r="238" spans="7:9" x14ac:dyDescent="0.3">
      <c r="G238" s="24"/>
      <c r="H238" s="112"/>
      <c r="I238" s="65"/>
    </row>
    <row r="239" spans="7:9" x14ac:dyDescent="0.3">
      <c r="G239" s="24"/>
      <c r="H239" s="112"/>
      <c r="I239" s="65"/>
    </row>
    <row r="240" spans="7:9" x14ac:dyDescent="0.3">
      <c r="G240" s="24"/>
      <c r="H240" s="112"/>
      <c r="I240" s="65"/>
    </row>
    <row r="241" spans="7:9" x14ac:dyDescent="0.3">
      <c r="G241" s="24"/>
      <c r="H241" s="112"/>
      <c r="I241" s="65"/>
    </row>
    <row r="242" spans="7:9" x14ac:dyDescent="0.3">
      <c r="G242" s="24"/>
      <c r="H242" s="112"/>
      <c r="I242" s="65"/>
    </row>
    <row r="243" spans="7:9" x14ac:dyDescent="0.3">
      <c r="G243" s="24"/>
      <c r="H243" s="112"/>
      <c r="I243" s="65"/>
    </row>
    <row r="244" spans="7:9" x14ac:dyDescent="0.3">
      <c r="G244" s="24"/>
      <c r="H244" s="112"/>
      <c r="I244" s="65"/>
    </row>
    <row r="245" spans="7:9" x14ac:dyDescent="0.3">
      <c r="G245" s="24"/>
      <c r="H245" s="112"/>
      <c r="I245" s="65"/>
    </row>
    <row r="246" spans="7:9" x14ac:dyDescent="0.3">
      <c r="G246" s="24"/>
      <c r="H246" s="112"/>
      <c r="I246" s="65"/>
    </row>
    <row r="247" spans="7:9" x14ac:dyDescent="0.3">
      <c r="G247" s="24"/>
      <c r="H247" s="112"/>
      <c r="I247" s="65"/>
    </row>
    <row r="248" spans="7:9" x14ac:dyDescent="0.3">
      <c r="G248" s="24"/>
      <c r="H248" s="112"/>
      <c r="I248" s="65"/>
    </row>
    <row r="249" spans="7:9" x14ac:dyDescent="0.3">
      <c r="G249" s="24"/>
      <c r="H249" s="112"/>
      <c r="I249" s="65"/>
    </row>
    <row r="250" spans="7:9" x14ac:dyDescent="0.3">
      <c r="G250" s="24"/>
      <c r="H250" s="112"/>
      <c r="I250" s="65"/>
    </row>
    <row r="251" spans="7:9" x14ac:dyDescent="0.3">
      <c r="G251" s="24"/>
      <c r="H251" s="112"/>
      <c r="I251" s="65"/>
    </row>
    <row r="252" spans="7:9" x14ac:dyDescent="0.3">
      <c r="G252" s="24"/>
      <c r="H252" s="112"/>
      <c r="I252" s="65"/>
    </row>
    <row r="253" spans="7:9" x14ac:dyDescent="0.3">
      <c r="G253" s="24"/>
      <c r="H253" s="112"/>
      <c r="I253" s="65"/>
    </row>
    <row r="254" spans="7:9" x14ac:dyDescent="0.3">
      <c r="G254" s="24"/>
      <c r="H254" s="112"/>
      <c r="I254" s="65"/>
    </row>
    <row r="255" spans="7:9" x14ac:dyDescent="0.3">
      <c r="G255" s="24"/>
      <c r="H255" s="112"/>
      <c r="I255" s="65"/>
    </row>
    <row r="256" spans="7:9" x14ac:dyDescent="0.3">
      <c r="G256" s="24"/>
      <c r="H256" s="112"/>
      <c r="I256" s="65"/>
    </row>
    <row r="257" spans="7:9" x14ac:dyDescent="0.3">
      <c r="G257" s="24"/>
      <c r="H257" s="112"/>
      <c r="I257" s="65"/>
    </row>
    <row r="258" spans="7:9" x14ac:dyDescent="0.3">
      <c r="G258" s="24"/>
      <c r="H258" s="112"/>
      <c r="I258" s="65"/>
    </row>
    <row r="259" spans="7:9" x14ac:dyDescent="0.3">
      <c r="G259" s="24"/>
      <c r="H259" s="112"/>
      <c r="I259" s="65"/>
    </row>
    <row r="260" spans="7:9" x14ac:dyDescent="0.3">
      <c r="G260" s="24"/>
      <c r="H260" s="112"/>
      <c r="I260" s="65"/>
    </row>
    <row r="261" spans="7:9" x14ac:dyDescent="0.3">
      <c r="G261" s="24"/>
      <c r="H261" s="112"/>
      <c r="I261" s="65"/>
    </row>
    <row r="262" spans="7:9" x14ac:dyDescent="0.3">
      <c r="G262" s="24"/>
      <c r="H262" s="112"/>
      <c r="I262" s="65"/>
    </row>
    <row r="263" spans="7:9" x14ac:dyDescent="0.3">
      <c r="G263" s="24"/>
      <c r="H263" s="112"/>
      <c r="I263" s="65"/>
    </row>
    <row r="264" spans="7:9" x14ac:dyDescent="0.3">
      <c r="G264" s="24"/>
      <c r="H264" s="112"/>
      <c r="I264" s="65"/>
    </row>
    <row r="265" spans="7:9" x14ac:dyDescent="0.3">
      <c r="G265" s="24"/>
      <c r="H265" s="112"/>
      <c r="I265" s="65"/>
    </row>
    <row r="266" spans="7:9" x14ac:dyDescent="0.3">
      <c r="G266" s="24"/>
      <c r="H266" s="112"/>
      <c r="I266" s="65"/>
    </row>
    <row r="267" spans="7:9" x14ac:dyDescent="0.3">
      <c r="G267" s="24"/>
      <c r="H267" s="112"/>
      <c r="I267" s="65"/>
    </row>
    <row r="268" spans="7:9" x14ac:dyDescent="0.3">
      <c r="G268" s="24"/>
      <c r="H268" s="112"/>
      <c r="I268" s="65"/>
    </row>
    <row r="269" spans="7:9" x14ac:dyDescent="0.3">
      <c r="G269" s="24"/>
      <c r="H269" s="112"/>
      <c r="I269" s="65"/>
    </row>
    <row r="270" spans="7:9" x14ac:dyDescent="0.3">
      <c r="G270" s="24"/>
      <c r="H270" s="112"/>
      <c r="I270" s="65"/>
    </row>
    <row r="271" spans="7:9" x14ac:dyDescent="0.3">
      <c r="G271" s="24"/>
      <c r="H271" s="112"/>
      <c r="I271" s="65"/>
    </row>
    <row r="272" spans="7:9" x14ac:dyDescent="0.3">
      <c r="G272" s="24"/>
      <c r="H272" s="112"/>
      <c r="I272" s="65"/>
    </row>
    <row r="273" spans="7:9" x14ac:dyDescent="0.3">
      <c r="G273" s="24"/>
      <c r="H273" s="112"/>
      <c r="I273" s="65"/>
    </row>
    <row r="274" spans="7:9" x14ac:dyDescent="0.3">
      <c r="G274" s="24"/>
      <c r="H274" s="112"/>
      <c r="I274" s="65"/>
    </row>
    <row r="275" spans="7:9" x14ac:dyDescent="0.3">
      <c r="G275" s="24"/>
      <c r="H275" s="112"/>
      <c r="I275" s="65"/>
    </row>
    <row r="276" spans="7:9" x14ac:dyDescent="0.3">
      <c r="G276" s="24"/>
      <c r="H276" s="112"/>
      <c r="I276" s="65"/>
    </row>
    <row r="277" spans="7:9" x14ac:dyDescent="0.3">
      <c r="G277" s="24"/>
      <c r="H277" s="112"/>
      <c r="I277" s="65"/>
    </row>
    <row r="278" spans="7:9" x14ac:dyDescent="0.3">
      <c r="G278" s="24"/>
      <c r="H278" s="112"/>
      <c r="I278" s="65"/>
    </row>
    <row r="279" spans="7:9" x14ac:dyDescent="0.3">
      <c r="G279" s="24"/>
      <c r="H279" s="112"/>
      <c r="I279" s="65"/>
    </row>
    <row r="280" spans="7:9" x14ac:dyDescent="0.3">
      <c r="G280" s="24"/>
      <c r="H280" s="112"/>
      <c r="I280" s="65"/>
    </row>
    <row r="281" spans="7:9" x14ac:dyDescent="0.3">
      <c r="G281" s="24"/>
      <c r="H281" s="112"/>
      <c r="I281" s="65"/>
    </row>
    <row r="282" spans="7:9" x14ac:dyDescent="0.3">
      <c r="G282" s="24"/>
      <c r="H282" s="112"/>
      <c r="I282" s="65"/>
    </row>
    <row r="283" spans="7:9" x14ac:dyDescent="0.3">
      <c r="G283" s="24"/>
      <c r="H283" s="112"/>
      <c r="I283" s="65"/>
    </row>
    <row r="284" spans="7:9" x14ac:dyDescent="0.3">
      <c r="G284" s="24"/>
      <c r="H284" s="112"/>
      <c r="I284" s="65"/>
    </row>
    <row r="285" spans="7:9" x14ac:dyDescent="0.3">
      <c r="G285" s="24"/>
      <c r="H285" s="112"/>
      <c r="I285" s="65"/>
    </row>
    <row r="286" spans="7:9" x14ac:dyDescent="0.3">
      <c r="G286" s="24"/>
      <c r="H286" s="112"/>
      <c r="I286" s="65"/>
    </row>
    <row r="287" spans="7:9" x14ac:dyDescent="0.3">
      <c r="G287" s="24"/>
      <c r="H287" s="112"/>
      <c r="I287" s="65"/>
    </row>
    <row r="288" spans="7:9" x14ac:dyDescent="0.3">
      <c r="G288" s="24"/>
      <c r="H288" s="112"/>
      <c r="I288" s="65"/>
    </row>
    <row r="289" spans="7:9" x14ac:dyDescent="0.3">
      <c r="G289" s="24"/>
      <c r="H289" s="112"/>
      <c r="I289" s="65"/>
    </row>
    <row r="290" spans="7:9" x14ac:dyDescent="0.3">
      <c r="G290" s="24"/>
      <c r="H290" s="112"/>
      <c r="I290" s="65"/>
    </row>
    <row r="291" spans="7:9" x14ac:dyDescent="0.3">
      <c r="G291" s="24"/>
      <c r="H291" s="112"/>
      <c r="I291" s="65"/>
    </row>
    <row r="292" spans="7:9" x14ac:dyDescent="0.3">
      <c r="G292" s="24"/>
      <c r="H292" s="112"/>
      <c r="I292" s="65"/>
    </row>
    <row r="293" spans="7:9" x14ac:dyDescent="0.3">
      <c r="G293" s="24"/>
      <c r="H293" s="112"/>
      <c r="I293" s="65"/>
    </row>
    <row r="294" spans="7:9" x14ac:dyDescent="0.3">
      <c r="G294" s="24"/>
      <c r="H294" s="112"/>
      <c r="I294" s="65"/>
    </row>
    <row r="295" spans="7:9" x14ac:dyDescent="0.3">
      <c r="G295" s="24"/>
      <c r="H295" s="112"/>
      <c r="I295" s="65"/>
    </row>
    <row r="296" spans="7:9" x14ac:dyDescent="0.3">
      <c r="G296" s="24"/>
      <c r="H296" s="112"/>
      <c r="I296" s="65"/>
    </row>
    <row r="297" spans="7:9" x14ac:dyDescent="0.3">
      <c r="G297" s="24"/>
      <c r="H297" s="112"/>
      <c r="I297" s="65"/>
    </row>
    <row r="298" spans="7:9" x14ac:dyDescent="0.3">
      <c r="G298" s="24"/>
      <c r="H298" s="112"/>
      <c r="I298" s="65"/>
    </row>
    <row r="299" spans="7:9" x14ac:dyDescent="0.3">
      <c r="G299" s="24"/>
      <c r="H299" s="112"/>
      <c r="I299" s="65"/>
    </row>
    <row r="300" spans="7:9" x14ac:dyDescent="0.3">
      <c r="G300" s="24"/>
      <c r="H300" s="112"/>
      <c r="I300" s="65"/>
    </row>
    <row r="301" spans="7:9" x14ac:dyDescent="0.3">
      <c r="G301" s="24"/>
      <c r="H301" s="112"/>
      <c r="I301" s="65"/>
    </row>
    <row r="302" spans="7:9" x14ac:dyDescent="0.3">
      <c r="G302" s="24"/>
      <c r="H302" s="112"/>
      <c r="I302" s="65"/>
    </row>
    <row r="303" spans="7:9" x14ac:dyDescent="0.3">
      <c r="G303" s="24"/>
      <c r="H303" s="112"/>
      <c r="I303" s="65"/>
    </row>
    <row r="304" spans="7:9" x14ac:dyDescent="0.3">
      <c r="G304" s="24"/>
      <c r="H304" s="112"/>
      <c r="I304" s="65"/>
    </row>
    <row r="305" spans="7:9" x14ac:dyDescent="0.3">
      <c r="G305" s="24"/>
      <c r="H305" s="112"/>
      <c r="I305" s="65"/>
    </row>
    <row r="306" spans="7:9" x14ac:dyDescent="0.3">
      <c r="G306" s="24"/>
      <c r="H306" s="112"/>
      <c r="I306" s="65"/>
    </row>
    <row r="307" spans="7:9" x14ac:dyDescent="0.3">
      <c r="G307" s="24"/>
      <c r="H307" s="112"/>
      <c r="I307" s="65"/>
    </row>
    <row r="308" spans="7:9" x14ac:dyDescent="0.3">
      <c r="G308" s="24"/>
      <c r="H308" s="112"/>
      <c r="I308" s="65"/>
    </row>
    <row r="309" spans="7:9" x14ac:dyDescent="0.3">
      <c r="G309" s="24"/>
      <c r="H309" s="112"/>
      <c r="I309" s="65"/>
    </row>
    <row r="310" spans="7:9" x14ac:dyDescent="0.3">
      <c r="G310" s="24"/>
      <c r="H310" s="112"/>
      <c r="I310" s="65"/>
    </row>
    <row r="311" spans="7:9" x14ac:dyDescent="0.3">
      <c r="G311" s="24"/>
      <c r="H311" s="112"/>
      <c r="I311" s="65"/>
    </row>
    <row r="312" spans="7:9" x14ac:dyDescent="0.3">
      <c r="G312" s="24"/>
      <c r="H312" s="112"/>
      <c r="I312" s="65"/>
    </row>
    <row r="313" spans="7:9" x14ac:dyDescent="0.3">
      <c r="G313" s="24"/>
      <c r="H313" s="112"/>
      <c r="I313" s="65"/>
    </row>
    <row r="314" spans="7:9" x14ac:dyDescent="0.3">
      <c r="G314" s="24"/>
      <c r="H314" s="112"/>
      <c r="I314" s="65"/>
    </row>
    <row r="315" spans="7:9" x14ac:dyDescent="0.3">
      <c r="G315" s="24"/>
      <c r="H315" s="112"/>
      <c r="I315" s="65"/>
    </row>
    <row r="316" spans="7:9" x14ac:dyDescent="0.3">
      <c r="G316" s="24"/>
      <c r="H316" s="112"/>
      <c r="I316" s="65"/>
    </row>
    <row r="317" spans="7:9" x14ac:dyDescent="0.3">
      <c r="G317" s="24"/>
      <c r="H317" s="112"/>
      <c r="I317" s="65"/>
    </row>
    <row r="318" spans="7:9" x14ac:dyDescent="0.3">
      <c r="G318" s="24"/>
      <c r="H318" s="112"/>
      <c r="I318" s="65"/>
    </row>
    <row r="319" spans="7:9" x14ac:dyDescent="0.3">
      <c r="G319" s="24"/>
      <c r="H319" s="112"/>
      <c r="I319" s="65"/>
    </row>
    <row r="320" spans="7:9" x14ac:dyDescent="0.3">
      <c r="G320" s="24"/>
      <c r="H320" s="112"/>
      <c r="I320" s="65"/>
    </row>
    <row r="321" spans="7:9" x14ac:dyDescent="0.3">
      <c r="G321" s="24"/>
      <c r="H321" s="112"/>
      <c r="I321" s="65"/>
    </row>
    <row r="322" spans="7:9" x14ac:dyDescent="0.3">
      <c r="G322" s="24"/>
      <c r="H322" s="112"/>
      <c r="I322" s="65"/>
    </row>
    <row r="323" spans="7:9" x14ac:dyDescent="0.3">
      <c r="G323" s="24"/>
      <c r="H323" s="112"/>
      <c r="I323" s="65"/>
    </row>
    <row r="324" spans="7:9" x14ac:dyDescent="0.3">
      <c r="G324" s="24"/>
      <c r="H324" s="112"/>
      <c r="I324" s="65"/>
    </row>
    <row r="325" spans="7:9" x14ac:dyDescent="0.3">
      <c r="G325" s="24"/>
      <c r="H325" s="112"/>
      <c r="I325" s="65"/>
    </row>
    <row r="326" spans="7:9" x14ac:dyDescent="0.3">
      <c r="G326" s="24"/>
      <c r="H326" s="112"/>
      <c r="I326" s="65"/>
    </row>
    <row r="327" spans="7:9" x14ac:dyDescent="0.3">
      <c r="G327" s="24"/>
      <c r="H327" s="112"/>
      <c r="I327" s="65"/>
    </row>
    <row r="328" spans="7:9" x14ac:dyDescent="0.3">
      <c r="G328" s="24"/>
      <c r="H328" s="112"/>
      <c r="I328" s="65"/>
    </row>
    <row r="329" spans="7:9" x14ac:dyDescent="0.3">
      <c r="G329" s="24"/>
      <c r="H329" s="112"/>
      <c r="I329" s="65"/>
    </row>
    <row r="330" spans="7:9" x14ac:dyDescent="0.3">
      <c r="G330" s="24"/>
      <c r="H330" s="112"/>
      <c r="I330" s="65"/>
    </row>
    <row r="331" spans="7:9" x14ac:dyDescent="0.3">
      <c r="G331" s="24"/>
      <c r="H331" s="112"/>
      <c r="I331" s="65"/>
    </row>
    <row r="332" spans="7:9" x14ac:dyDescent="0.3">
      <c r="G332" s="24"/>
      <c r="H332" s="112"/>
      <c r="I332" s="65"/>
    </row>
    <row r="333" spans="7:9" x14ac:dyDescent="0.3">
      <c r="G333" s="24"/>
      <c r="H333" s="112"/>
      <c r="I333" s="65"/>
    </row>
    <row r="334" spans="7:9" x14ac:dyDescent="0.3">
      <c r="G334" s="24"/>
      <c r="H334" s="112"/>
      <c r="I334" s="65"/>
    </row>
    <row r="335" spans="7:9" x14ac:dyDescent="0.3">
      <c r="G335" s="24"/>
      <c r="H335" s="112"/>
      <c r="I335" s="65"/>
    </row>
    <row r="336" spans="7:9" x14ac:dyDescent="0.3">
      <c r="G336" s="24"/>
      <c r="H336" s="112"/>
      <c r="I336" s="65"/>
    </row>
    <row r="337" spans="7:9" x14ac:dyDescent="0.3">
      <c r="G337" s="24"/>
      <c r="H337" s="112"/>
      <c r="I337" s="65"/>
    </row>
    <row r="338" spans="7:9" x14ac:dyDescent="0.3">
      <c r="G338" s="24"/>
      <c r="H338" s="112"/>
      <c r="I338" s="65"/>
    </row>
    <row r="339" spans="7:9" x14ac:dyDescent="0.3">
      <c r="G339" s="24"/>
      <c r="H339" s="112"/>
      <c r="I339" s="65"/>
    </row>
    <row r="340" spans="7:9" x14ac:dyDescent="0.3">
      <c r="G340" s="24"/>
      <c r="H340" s="112"/>
      <c r="I340" s="65"/>
    </row>
    <row r="341" spans="7:9" x14ac:dyDescent="0.3">
      <c r="G341" s="24"/>
      <c r="H341" s="112"/>
      <c r="I341" s="65"/>
    </row>
    <row r="342" spans="7:9" x14ac:dyDescent="0.3">
      <c r="G342" s="24"/>
      <c r="H342" s="112"/>
      <c r="I342" s="65"/>
    </row>
    <row r="343" spans="7:9" x14ac:dyDescent="0.3">
      <c r="G343" s="24"/>
      <c r="H343" s="112"/>
      <c r="I343" s="65"/>
    </row>
    <row r="344" spans="7:9" x14ac:dyDescent="0.3">
      <c r="G344" s="24"/>
      <c r="H344" s="112"/>
      <c r="I344" s="65"/>
    </row>
    <row r="345" spans="7:9" x14ac:dyDescent="0.3">
      <c r="G345" s="24"/>
      <c r="H345" s="112"/>
      <c r="I345" s="65"/>
    </row>
    <row r="346" spans="7:9" x14ac:dyDescent="0.3">
      <c r="G346" s="24"/>
      <c r="H346" s="112"/>
      <c r="I346" s="65"/>
    </row>
    <row r="347" spans="7:9" x14ac:dyDescent="0.3">
      <c r="G347" s="24"/>
      <c r="H347" s="112"/>
      <c r="I347" s="65"/>
    </row>
    <row r="348" spans="7:9" x14ac:dyDescent="0.3">
      <c r="G348" s="24"/>
      <c r="H348" s="112"/>
      <c r="I348" s="65"/>
    </row>
    <row r="349" spans="7:9" x14ac:dyDescent="0.3">
      <c r="G349" s="24"/>
      <c r="H349" s="112"/>
      <c r="I349" s="65"/>
    </row>
    <row r="350" spans="7:9" x14ac:dyDescent="0.3">
      <c r="G350" s="24"/>
      <c r="H350" s="112"/>
      <c r="I350" s="65"/>
    </row>
    <row r="351" spans="7:9" x14ac:dyDescent="0.3">
      <c r="G351" s="24"/>
      <c r="H351" s="112"/>
      <c r="I351" s="65"/>
    </row>
    <row r="352" spans="7:9" x14ac:dyDescent="0.3">
      <c r="G352" s="24"/>
      <c r="H352" s="112"/>
      <c r="I352" s="65"/>
    </row>
    <row r="353" spans="7:9" x14ac:dyDescent="0.3">
      <c r="G353" s="24"/>
      <c r="H353" s="112"/>
      <c r="I353" s="65"/>
    </row>
    <row r="354" spans="7:9" x14ac:dyDescent="0.3">
      <c r="G354" s="24"/>
      <c r="H354" s="112"/>
      <c r="I354" s="65"/>
    </row>
    <row r="355" spans="7:9" x14ac:dyDescent="0.3">
      <c r="G355" s="24"/>
      <c r="H355" s="112"/>
      <c r="I355" s="65"/>
    </row>
    <row r="356" spans="7:9" x14ac:dyDescent="0.3">
      <c r="G356" s="24"/>
      <c r="H356" s="112"/>
      <c r="I356" s="65"/>
    </row>
    <row r="357" spans="7:9" x14ac:dyDescent="0.3">
      <c r="G357" s="24"/>
      <c r="H357" s="112"/>
      <c r="I357" s="65"/>
    </row>
    <row r="358" spans="7:9" x14ac:dyDescent="0.3">
      <c r="G358" s="24"/>
      <c r="H358" s="112"/>
      <c r="I358" s="65"/>
    </row>
    <row r="359" spans="7:9" x14ac:dyDescent="0.3">
      <c r="G359" s="24"/>
      <c r="H359" s="112"/>
      <c r="I359" s="65"/>
    </row>
    <row r="360" spans="7:9" x14ac:dyDescent="0.3">
      <c r="G360" s="24"/>
      <c r="H360" s="112"/>
      <c r="I360" s="65"/>
    </row>
    <row r="361" spans="7:9" x14ac:dyDescent="0.3">
      <c r="G361" s="24"/>
      <c r="H361" s="112"/>
      <c r="I361" s="65"/>
    </row>
    <row r="362" spans="7:9" x14ac:dyDescent="0.3">
      <c r="G362" s="24"/>
      <c r="H362" s="112"/>
      <c r="I362" s="65"/>
    </row>
    <row r="363" spans="7:9" x14ac:dyDescent="0.3">
      <c r="G363" s="24"/>
      <c r="H363" s="112"/>
      <c r="I363" s="65"/>
    </row>
    <row r="364" spans="7:9" x14ac:dyDescent="0.3">
      <c r="G364" s="24"/>
      <c r="H364" s="112"/>
      <c r="I364" s="65"/>
    </row>
    <row r="365" spans="7:9" x14ac:dyDescent="0.3">
      <c r="G365" s="24"/>
      <c r="H365" s="112"/>
      <c r="I365" s="65"/>
    </row>
    <row r="366" spans="7:9" x14ac:dyDescent="0.3">
      <c r="G366" s="24"/>
      <c r="H366" s="112"/>
      <c r="I366" s="65"/>
    </row>
    <row r="367" spans="7:9" x14ac:dyDescent="0.3">
      <c r="G367" s="24"/>
      <c r="H367" s="112"/>
      <c r="I367" s="65"/>
    </row>
    <row r="368" spans="7:9" x14ac:dyDescent="0.3">
      <c r="G368" s="24"/>
      <c r="H368" s="112"/>
      <c r="I368" s="65"/>
    </row>
    <row r="369" spans="7:9" x14ac:dyDescent="0.3">
      <c r="G369" s="24"/>
      <c r="H369" s="112"/>
      <c r="I369" s="65"/>
    </row>
    <row r="370" spans="7:9" x14ac:dyDescent="0.3">
      <c r="G370" s="24"/>
      <c r="H370" s="112"/>
      <c r="I370" s="65"/>
    </row>
    <row r="371" spans="7:9" x14ac:dyDescent="0.3">
      <c r="G371" s="24"/>
      <c r="H371" s="112"/>
      <c r="I371" s="65"/>
    </row>
    <row r="372" spans="7:9" x14ac:dyDescent="0.3">
      <c r="G372" s="24"/>
      <c r="H372" s="112"/>
      <c r="I372" s="65"/>
    </row>
    <row r="373" spans="7:9" x14ac:dyDescent="0.3">
      <c r="G373" s="24"/>
      <c r="H373" s="112"/>
      <c r="I373" s="65"/>
    </row>
    <row r="374" spans="7:9" x14ac:dyDescent="0.3">
      <c r="G374" s="24"/>
      <c r="H374" s="112"/>
      <c r="I374" s="65"/>
    </row>
    <row r="375" spans="7:9" x14ac:dyDescent="0.3">
      <c r="G375" s="24"/>
      <c r="H375" s="112"/>
      <c r="I375" s="65"/>
    </row>
    <row r="376" spans="7:9" x14ac:dyDescent="0.3">
      <c r="G376" s="24"/>
      <c r="H376" s="112"/>
      <c r="I376" s="65"/>
    </row>
    <row r="377" spans="7:9" x14ac:dyDescent="0.3">
      <c r="G377" s="24"/>
      <c r="H377" s="112"/>
      <c r="I377" s="65"/>
    </row>
    <row r="378" spans="7:9" x14ac:dyDescent="0.3">
      <c r="G378" s="24"/>
      <c r="H378" s="112"/>
      <c r="I378" s="65"/>
    </row>
    <row r="379" spans="7:9" x14ac:dyDescent="0.3">
      <c r="G379" s="24"/>
      <c r="H379" s="112"/>
      <c r="I379" s="65"/>
    </row>
    <row r="380" spans="7:9" x14ac:dyDescent="0.3">
      <c r="G380" s="24"/>
      <c r="H380" s="112"/>
      <c r="I380" s="65"/>
    </row>
    <row r="381" spans="7:9" x14ac:dyDescent="0.3">
      <c r="G381" s="24"/>
      <c r="H381" s="112"/>
      <c r="I381" s="65"/>
    </row>
    <row r="382" spans="7:9" x14ac:dyDescent="0.3">
      <c r="G382" s="24"/>
      <c r="H382" s="112"/>
      <c r="I382" s="65"/>
    </row>
    <row r="383" spans="7:9" x14ac:dyDescent="0.3">
      <c r="G383" s="24"/>
      <c r="H383" s="112"/>
      <c r="I383" s="65"/>
    </row>
    <row r="384" spans="7:9" x14ac:dyDescent="0.3">
      <c r="G384" s="24"/>
      <c r="H384" s="112"/>
      <c r="I384" s="65"/>
    </row>
    <row r="385" spans="7:9" x14ac:dyDescent="0.3">
      <c r="G385" s="24"/>
      <c r="H385" s="112"/>
      <c r="I385" s="65"/>
    </row>
    <row r="386" spans="7:9" x14ac:dyDescent="0.3">
      <c r="G386" s="24"/>
      <c r="H386" s="112"/>
      <c r="I386" s="65"/>
    </row>
    <row r="387" spans="7:9" x14ac:dyDescent="0.3">
      <c r="G387" s="24"/>
      <c r="H387" s="112"/>
      <c r="I387" s="65"/>
    </row>
    <row r="388" spans="7:9" x14ac:dyDescent="0.3">
      <c r="G388" s="24"/>
      <c r="H388" s="112"/>
      <c r="I388" s="65"/>
    </row>
    <row r="389" spans="7:9" x14ac:dyDescent="0.3">
      <c r="G389" s="24"/>
      <c r="H389" s="112"/>
      <c r="I389" s="65"/>
    </row>
    <row r="390" spans="7:9" x14ac:dyDescent="0.3">
      <c r="G390" s="24"/>
      <c r="H390" s="112"/>
      <c r="I390" s="65"/>
    </row>
    <row r="391" spans="7:9" x14ac:dyDescent="0.3">
      <c r="G391" s="24"/>
      <c r="H391" s="112"/>
      <c r="I391" s="65"/>
    </row>
    <row r="392" spans="7:9" x14ac:dyDescent="0.3">
      <c r="G392" s="24"/>
      <c r="H392" s="112"/>
      <c r="I392" s="65"/>
    </row>
    <row r="393" spans="7:9" x14ac:dyDescent="0.3">
      <c r="G393" s="24"/>
      <c r="H393" s="112"/>
      <c r="I393" s="65"/>
    </row>
    <row r="394" spans="7:9" x14ac:dyDescent="0.3">
      <c r="G394" s="24"/>
      <c r="H394" s="112"/>
      <c r="I394" s="65"/>
    </row>
    <row r="395" spans="7:9" x14ac:dyDescent="0.3">
      <c r="G395" s="24"/>
      <c r="H395" s="112"/>
      <c r="I395" s="65"/>
    </row>
    <row r="396" spans="7:9" x14ac:dyDescent="0.3">
      <c r="G396" s="24"/>
      <c r="H396" s="112"/>
      <c r="I396" s="65"/>
    </row>
    <row r="397" spans="7:9" x14ac:dyDescent="0.3">
      <c r="G397" s="24"/>
      <c r="H397" s="112"/>
      <c r="I397" s="65"/>
    </row>
    <row r="398" spans="7:9" x14ac:dyDescent="0.3">
      <c r="G398" s="24"/>
      <c r="H398" s="112"/>
      <c r="I398" s="65"/>
    </row>
    <row r="399" spans="7:9" x14ac:dyDescent="0.3">
      <c r="G399" s="24"/>
      <c r="H399" s="112"/>
      <c r="I399" s="65"/>
    </row>
    <row r="400" spans="7:9" x14ac:dyDescent="0.3">
      <c r="G400" s="24"/>
      <c r="H400" s="112"/>
      <c r="I400" s="65"/>
    </row>
    <row r="401" spans="7:9" x14ac:dyDescent="0.3">
      <c r="G401" s="24"/>
      <c r="H401" s="112"/>
      <c r="I401" s="65"/>
    </row>
    <row r="402" spans="7:9" x14ac:dyDescent="0.3">
      <c r="G402" s="24"/>
      <c r="H402" s="112"/>
      <c r="I402" s="65"/>
    </row>
    <row r="403" spans="7:9" x14ac:dyDescent="0.3">
      <c r="G403" s="24"/>
      <c r="H403" s="112"/>
      <c r="I403" s="65"/>
    </row>
    <row r="404" spans="7:9" x14ac:dyDescent="0.3">
      <c r="G404" s="24"/>
      <c r="H404" s="112"/>
      <c r="I404" s="65"/>
    </row>
    <row r="405" spans="7:9" x14ac:dyDescent="0.3">
      <c r="G405" s="24"/>
      <c r="H405" s="112"/>
      <c r="I405" s="65"/>
    </row>
    <row r="406" spans="7:9" x14ac:dyDescent="0.3">
      <c r="G406" s="24"/>
      <c r="H406" s="112"/>
      <c r="I406" s="65"/>
    </row>
    <row r="407" spans="7:9" x14ac:dyDescent="0.3">
      <c r="G407" s="24"/>
      <c r="H407" s="112"/>
      <c r="I407" s="65"/>
    </row>
    <row r="408" spans="7:9" x14ac:dyDescent="0.3">
      <c r="G408" s="24"/>
      <c r="H408" s="112"/>
      <c r="I408" s="65"/>
    </row>
    <row r="409" spans="7:9" x14ac:dyDescent="0.3">
      <c r="G409" s="24"/>
      <c r="H409" s="112"/>
      <c r="I409" s="65"/>
    </row>
    <row r="410" spans="7:9" x14ac:dyDescent="0.3">
      <c r="G410" s="24"/>
      <c r="H410" s="112"/>
      <c r="I410" s="65"/>
    </row>
    <row r="411" spans="7:9" x14ac:dyDescent="0.3">
      <c r="G411" s="24"/>
      <c r="H411" s="112"/>
      <c r="I411" s="65"/>
    </row>
    <row r="412" spans="7:9" x14ac:dyDescent="0.3">
      <c r="G412" s="24"/>
      <c r="H412" s="112"/>
      <c r="I412" s="65"/>
    </row>
    <row r="413" spans="7:9" x14ac:dyDescent="0.3">
      <c r="G413" s="24"/>
      <c r="H413" s="112"/>
      <c r="I413" s="65"/>
    </row>
    <row r="414" spans="7:9" x14ac:dyDescent="0.3">
      <c r="G414" s="24"/>
      <c r="H414" s="112"/>
      <c r="I414" s="65"/>
    </row>
    <row r="415" spans="7:9" x14ac:dyDescent="0.3">
      <c r="G415" s="24"/>
      <c r="H415" s="112"/>
      <c r="I415" s="65"/>
    </row>
    <row r="416" spans="7:9" x14ac:dyDescent="0.3">
      <c r="G416" s="24"/>
      <c r="H416" s="112"/>
      <c r="I416" s="65"/>
    </row>
    <row r="417" spans="7:9" x14ac:dyDescent="0.3">
      <c r="G417" s="24"/>
      <c r="H417" s="112"/>
      <c r="I417" s="65"/>
    </row>
    <row r="418" spans="7:9" x14ac:dyDescent="0.3">
      <c r="G418" s="24"/>
      <c r="H418" s="112"/>
      <c r="I418" s="65"/>
    </row>
    <row r="419" spans="7:9" x14ac:dyDescent="0.3">
      <c r="G419" s="24"/>
      <c r="H419" s="112"/>
      <c r="I419" s="65"/>
    </row>
    <row r="420" spans="7:9" x14ac:dyDescent="0.3">
      <c r="G420" s="24"/>
      <c r="H420" s="112"/>
      <c r="I420" s="65"/>
    </row>
    <row r="421" spans="7:9" x14ac:dyDescent="0.3">
      <c r="G421" s="24"/>
      <c r="H421" s="112"/>
      <c r="I421" s="65"/>
    </row>
    <row r="422" spans="7:9" x14ac:dyDescent="0.3">
      <c r="G422" s="24"/>
      <c r="H422" s="112"/>
      <c r="I422" s="65"/>
    </row>
    <row r="423" spans="7:9" x14ac:dyDescent="0.3">
      <c r="G423" s="24"/>
      <c r="H423" s="112"/>
      <c r="I423" s="65"/>
    </row>
    <row r="424" spans="7:9" x14ac:dyDescent="0.3">
      <c r="G424" s="24"/>
      <c r="H424" s="112"/>
      <c r="I424" s="65"/>
    </row>
    <row r="425" spans="7:9" x14ac:dyDescent="0.3">
      <c r="G425" s="24"/>
      <c r="H425" s="112"/>
      <c r="I425" s="65"/>
    </row>
    <row r="426" spans="7:9" x14ac:dyDescent="0.3">
      <c r="G426" s="24"/>
      <c r="H426" s="112"/>
      <c r="I426" s="65"/>
    </row>
    <row r="427" spans="7:9" x14ac:dyDescent="0.3">
      <c r="G427" s="24"/>
      <c r="H427" s="112"/>
      <c r="I427" s="65"/>
    </row>
    <row r="428" spans="7:9" x14ac:dyDescent="0.3">
      <c r="G428" s="24"/>
      <c r="H428" s="112"/>
      <c r="I428" s="65"/>
    </row>
    <row r="429" spans="7:9" x14ac:dyDescent="0.3">
      <c r="G429" s="24"/>
      <c r="H429" s="112"/>
      <c r="I429" s="65"/>
    </row>
    <row r="430" spans="7:9" x14ac:dyDescent="0.3">
      <c r="G430" s="24"/>
      <c r="H430" s="112"/>
      <c r="I430" s="65"/>
    </row>
    <row r="431" spans="7:9" x14ac:dyDescent="0.3">
      <c r="G431" s="24"/>
      <c r="H431" s="112"/>
      <c r="I431" s="65"/>
    </row>
    <row r="432" spans="7:9" x14ac:dyDescent="0.3">
      <c r="G432" s="24"/>
      <c r="H432" s="112"/>
      <c r="I432" s="65"/>
    </row>
    <row r="433" spans="7:9" x14ac:dyDescent="0.3">
      <c r="G433" s="24"/>
      <c r="H433" s="112"/>
      <c r="I433" s="65"/>
    </row>
    <row r="434" spans="7:9" x14ac:dyDescent="0.3">
      <c r="G434" s="24"/>
      <c r="H434" s="112"/>
      <c r="I434" s="65"/>
    </row>
    <row r="435" spans="7:9" x14ac:dyDescent="0.3">
      <c r="G435" s="24"/>
      <c r="H435" s="112"/>
      <c r="I435" s="65"/>
    </row>
    <row r="436" spans="7:9" x14ac:dyDescent="0.3">
      <c r="G436" s="24"/>
      <c r="H436" s="112"/>
      <c r="I436" s="65"/>
    </row>
    <row r="437" spans="7:9" x14ac:dyDescent="0.3">
      <c r="G437" s="24"/>
      <c r="H437" s="112"/>
      <c r="I437" s="65"/>
    </row>
    <row r="438" spans="7:9" x14ac:dyDescent="0.3">
      <c r="G438" s="24"/>
      <c r="H438" s="112"/>
      <c r="I438" s="65"/>
    </row>
    <row r="439" spans="7:9" x14ac:dyDescent="0.3">
      <c r="G439" s="24"/>
      <c r="H439" s="112"/>
      <c r="I439" s="65"/>
    </row>
    <row r="440" spans="7:9" x14ac:dyDescent="0.3">
      <c r="G440" s="24"/>
      <c r="H440" s="112"/>
      <c r="I440" s="65"/>
    </row>
    <row r="441" spans="7:9" x14ac:dyDescent="0.3">
      <c r="G441" s="24"/>
      <c r="H441" s="112"/>
      <c r="I441" s="65"/>
    </row>
    <row r="442" spans="7:9" x14ac:dyDescent="0.3">
      <c r="G442" s="24"/>
      <c r="H442" s="112"/>
      <c r="I442" s="65"/>
    </row>
    <row r="443" spans="7:9" x14ac:dyDescent="0.3">
      <c r="G443" s="24"/>
      <c r="H443" s="112"/>
      <c r="I443" s="65"/>
    </row>
    <row r="444" spans="7:9" x14ac:dyDescent="0.3">
      <c r="G444" s="24"/>
      <c r="H444" s="112"/>
      <c r="I444" s="65"/>
    </row>
    <row r="445" spans="7:9" x14ac:dyDescent="0.3">
      <c r="G445" s="24"/>
      <c r="H445" s="112"/>
      <c r="I445" s="65"/>
    </row>
    <row r="446" spans="7:9" x14ac:dyDescent="0.3">
      <c r="G446" s="24"/>
      <c r="H446" s="112"/>
      <c r="I446" s="65"/>
    </row>
    <row r="447" spans="7:9" x14ac:dyDescent="0.3">
      <c r="G447" s="24"/>
      <c r="H447" s="112"/>
      <c r="I447" s="65"/>
    </row>
    <row r="448" spans="7:9" x14ac:dyDescent="0.3">
      <c r="G448" s="24"/>
      <c r="H448" s="112"/>
      <c r="I448" s="65"/>
    </row>
    <row r="449" spans="7:9" x14ac:dyDescent="0.3">
      <c r="G449" s="24"/>
      <c r="H449" s="112"/>
      <c r="I449" s="65"/>
    </row>
    <row r="450" spans="7:9" x14ac:dyDescent="0.3">
      <c r="G450" s="24"/>
      <c r="H450" s="112"/>
      <c r="I450" s="65"/>
    </row>
    <row r="451" spans="7:9" x14ac:dyDescent="0.3">
      <c r="G451" s="24"/>
      <c r="H451" s="112"/>
      <c r="I451" s="65"/>
    </row>
    <row r="452" spans="7:9" x14ac:dyDescent="0.3">
      <c r="G452" s="24"/>
      <c r="H452" s="112"/>
      <c r="I452" s="65"/>
    </row>
    <row r="453" spans="7:9" x14ac:dyDescent="0.3">
      <c r="G453" s="24"/>
      <c r="H453" s="112"/>
      <c r="I453" s="65"/>
    </row>
    <row r="454" spans="7:9" x14ac:dyDescent="0.3">
      <c r="G454" s="24"/>
      <c r="H454" s="112"/>
      <c r="I454" s="65"/>
    </row>
    <row r="455" spans="7:9" x14ac:dyDescent="0.3">
      <c r="G455" s="24"/>
      <c r="H455" s="112"/>
      <c r="I455" s="65"/>
    </row>
    <row r="456" spans="7:9" x14ac:dyDescent="0.3">
      <c r="G456" s="24"/>
      <c r="H456" s="112"/>
      <c r="I456" s="65"/>
    </row>
    <row r="457" spans="7:9" x14ac:dyDescent="0.3">
      <c r="G457" s="24"/>
      <c r="H457" s="112"/>
      <c r="I457" s="65"/>
    </row>
    <row r="458" spans="7:9" x14ac:dyDescent="0.3">
      <c r="G458" s="24"/>
      <c r="H458" s="112"/>
      <c r="I458" s="65"/>
    </row>
    <row r="459" spans="7:9" x14ac:dyDescent="0.3">
      <c r="G459" s="24"/>
      <c r="H459" s="112"/>
      <c r="I459" s="65"/>
    </row>
    <row r="460" spans="7:9" x14ac:dyDescent="0.3">
      <c r="G460" s="24"/>
      <c r="H460" s="112"/>
      <c r="I460" s="65"/>
    </row>
    <row r="461" spans="7:9" x14ac:dyDescent="0.3">
      <c r="G461" s="24"/>
      <c r="H461" s="112"/>
      <c r="I461" s="65"/>
    </row>
    <row r="462" spans="7:9" x14ac:dyDescent="0.3">
      <c r="G462" s="24"/>
      <c r="H462" s="112"/>
      <c r="I462" s="65"/>
    </row>
    <row r="463" spans="7:9" x14ac:dyDescent="0.3">
      <c r="G463" s="24"/>
      <c r="H463" s="112"/>
      <c r="I463" s="65"/>
    </row>
    <row r="464" spans="7:9" x14ac:dyDescent="0.3">
      <c r="G464" s="24"/>
      <c r="H464" s="112"/>
      <c r="I464" s="65"/>
    </row>
    <row r="465" spans="7:9" x14ac:dyDescent="0.3">
      <c r="G465" s="24"/>
      <c r="H465" s="112"/>
      <c r="I465" s="65"/>
    </row>
    <row r="466" spans="7:9" x14ac:dyDescent="0.3">
      <c r="G466" s="24"/>
      <c r="H466" s="112"/>
      <c r="I466" s="65"/>
    </row>
    <row r="467" spans="7:9" x14ac:dyDescent="0.3">
      <c r="G467" s="24"/>
      <c r="H467" s="112"/>
      <c r="I467" s="65"/>
    </row>
    <row r="468" spans="7:9" x14ac:dyDescent="0.3">
      <c r="G468" s="24"/>
      <c r="H468" s="112"/>
      <c r="I468" s="65"/>
    </row>
    <row r="469" spans="7:9" x14ac:dyDescent="0.3">
      <c r="G469" s="24"/>
      <c r="H469" s="112"/>
      <c r="I469" s="65"/>
    </row>
    <row r="470" spans="7:9" x14ac:dyDescent="0.3">
      <c r="G470" s="24"/>
      <c r="H470" s="112"/>
      <c r="I470" s="65"/>
    </row>
    <row r="471" spans="7:9" x14ac:dyDescent="0.3">
      <c r="G471" s="24"/>
      <c r="H471" s="112"/>
      <c r="I471" s="65"/>
    </row>
    <row r="472" spans="7:9" x14ac:dyDescent="0.3">
      <c r="G472" s="24"/>
      <c r="H472" s="112"/>
      <c r="I472" s="65"/>
    </row>
    <row r="473" spans="7:9" x14ac:dyDescent="0.3">
      <c r="G473" s="24"/>
      <c r="H473" s="112"/>
      <c r="I473" s="65"/>
    </row>
    <row r="474" spans="7:9" x14ac:dyDescent="0.3">
      <c r="G474" s="24"/>
      <c r="H474" s="112"/>
      <c r="I474" s="65"/>
    </row>
    <row r="475" spans="7:9" x14ac:dyDescent="0.3">
      <c r="G475" s="24"/>
      <c r="H475" s="112"/>
      <c r="I475" s="65"/>
    </row>
    <row r="476" spans="7:9" x14ac:dyDescent="0.3">
      <c r="G476" s="24"/>
      <c r="H476" s="112"/>
      <c r="I476" s="65"/>
    </row>
    <row r="477" spans="7:9" x14ac:dyDescent="0.3">
      <c r="G477" s="24"/>
      <c r="H477" s="112"/>
      <c r="I477" s="65"/>
    </row>
    <row r="478" spans="7:9" x14ac:dyDescent="0.3">
      <c r="G478" s="24"/>
      <c r="H478" s="112"/>
      <c r="I478" s="65"/>
    </row>
    <row r="479" spans="7:9" x14ac:dyDescent="0.3">
      <c r="G479" s="24"/>
      <c r="H479" s="112"/>
      <c r="I479" s="65"/>
    </row>
    <row r="480" spans="7:9" x14ac:dyDescent="0.3">
      <c r="G480" s="24"/>
      <c r="H480" s="112"/>
      <c r="I480" s="65"/>
    </row>
    <row r="481" spans="7:9" x14ac:dyDescent="0.3">
      <c r="G481" s="24"/>
      <c r="H481" s="112"/>
      <c r="I481" s="65"/>
    </row>
    <row r="482" spans="7:9" x14ac:dyDescent="0.3">
      <c r="G482" s="24"/>
      <c r="H482" s="112"/>
      <c r="I482" s="65"/>
    </row>
    <row r="483" spans="7:9" x14ac:dyDescent="0.3">
      <c r="G483" s="24"/>
      <c r="H483" s="112"/>
      <c r="I483" s="65"/>
    </row>
    <row r="484" spans="7:9" x14ac:dyDescent="0.3">
      <c r="G484" s="24"/>
      <c r="H484" s="112"/>
      <c r="I484" s="65"/>
    </row>
    <row r="485" spans="7:9" x14ac:dyDescent="0.3">
      <c r="G485" s="24"/>
      <c r="H485" s="112"/>
      <c r="I485" s="65"/>
    </row>
    <row r="486" spans="7:9" x14ac:dyDescent="0.3">
      <c r="G486" s="24"/>
      <c r="H486" s="112"/>
      <c r="I486" s="65"/>
    </row>
    <row r="487" spans="7:9" x14ac:dyDescent="0.3">
      <c r="G487" s="24"/>
      <c r="H487" s="112"/>
      <c r="I487" s="65"/>
    </row>
    <row r="488" spans="7:9" x14ac:dyDescent="0.3">
      <c r="G488" s="24"/>
      <c r="H488" s="112"/>
      <c r="I488" s="65"/>
    </row>
    <row r="489" spans="7:9" x14ac:dyDescent="0.3">
      <c r="G489" s="24"/>
      <c r="H489" s="112"/>
      <c r="I489" s="65"/>
    </row>
    <row r="490" spans="7:9" x14ac:dyDescent="0.3">
      <c r="G490" s="24"/>
      <c r="H490" s="112"/>
      <c r="I490" s="65"/>
    </row>
    <row r="491" spans="7:9" x14ac:dyDescent="0.3">
      <c r="G491" s="24"/>
      <c r="H491" s="112"/>
      <c r="I491" s="65"/>
    </row>
    <row r="492" spans="7:9" x14ac:dyDescent="0.3">
      <c r="G492" s="24"/>
      <c r="H492" s="112"/>
      <c r="I492" s="65"/>
    </row>
    <row r="493" spans="7:9" x14ac:dyDescent="0.3">
      <c r="G493" s="24"/>
      <c r="H493" s="112"/>
      <c r="I493" s="65"/>
    </row>
    <row r="494" spans="7:9" x14ac:dyDescent="0.3">
      <c r="G494" s="24"/>
      <c r="H494" s="112"/>
      <c r="I494" s="65"/>
    </row>
    <row r="495" spans="7:9" x14ac:dyDescent="0.3">
      <c r="G495" s="24"/>
      <c r="H495" s="112"/>
      <c r="I495" s="65"/>
    </row>
    <row r="496" spans="7:9" x14ac:dyDescent="0.3">
      <c r="G496" s="24"/>
      <c r="H496" s="112"/>
      <c r="I496" s="65"/>
    </row>
    <row r="497" spans="7:9" x14ac:dyDescent="0.3">
      <c r="G497" s="24"/>
      <c r="H497" s="112"/>
      <c r="I497" s="65"/>
    </row>
    <row r="498" spans="7:9" x14ac:dyDescent="0.3">
      <c r="G498" s="24"/>
      <c r="H498" s="112"/>
      <c r="I498" s="65"/>
    </row>
    <row r="499" spans="7:9" x14ac:dyDescent="0.3">
      <c r="G499" s="24"/>
      <c r="H499" s="112"/>
      <c r="I499" s="65"/>
    </row>
    <row r="500" spans="7:9" x14ac:dyDescent="0.3">
      <c r="G500" s="24"/>
      <c r="H500" s="112"/>
      <c r="I500" s="65"/>
    </row>
    <row r="501" spans="7:9" x14ac:dyDescent="0.3">
      <c r="G501" s="24"/>
      <c r="H501" s="112"/>
      <c r="I501" s="65"/>
    </row>
    <row r="502" spans="7:9" x14ac:dyDescent="0.3">
      <c r="G502" s="24"/>
      <c r="H502" s="112"/>
      <c r="I502" s="65"/>
    </row>
    <row r="503" spans="7:9" x14ac:dyDescent="0.3">
      <c r="G503" s="24"/>
      <c r="H503" s="112"/>
      <c r="I503" s="65"/>
    </row>
    <row r="504" spans="7:9" x14ac:dyDescent="0.3">
      <c r="G504" s="24"/>
      <c r="H504" s="112"/>
      <c r="I504" s="65"/>
    </row>
    <row r="505" spans="7:9" x14ac:dyDescent="0.3">
      <c r="G505" s="24"/>
      <c r="H505" s="112"/>
      <c r="I505" s="65"/>
    </row>
    <row r="506" spans="7:9" x14ac:dyDescent="0.3">
      <c r="G506" s="24"/>
      <c r="H506" s="112"/>
      <c r="I506" s="65"/>
    </row>
    <row r="507" spans="7:9" x14ac:dyDescent="0.3">
      <c r="G507" s="24"/>
      <c r="H507" s="112"/>
      <c r="I507" s="65"/>
    </row>
    <row r="508" spans="7:9" x14ac:dyDescent="0.3">
      <c r="G508" s="24"/>
      <c r="H508" s="112"/>
      <c r="I508" s="65"/>
    </row>
    <row r="509" spans="7:9" x14ac:dyDescent="0.3">
      <c r="G509" s="24"/>
      <c r="H509" s="112"/>
      <c r="I509" s="65"/>
    </row>
    <row r="510" spans="7:9" x14ac:dyDescent="0.3">
      <c r="G510" s="24"/>
      <c r="H510" s="112"/>
      <c r="I510" s="65"/>
    </row>
    <row r="511" spans="7:9" x14ac:dyDescent="0.3">
      <c r="G511" s="24"/>
      <c r="H511" s="112"/>
      <c r="I511" s="65"/>
    </row>
    <row r="512" spans="7:9" x14ac:dyDescent="0.3">
      <c r="G512" s="24"/>
      <c r="H512" s="112"/>
      <c r="I512" s="65"/>
    </row>
    <row r="513" spans="7:9" x14ac:dyDescent="0.3">
      <c r="G513" s="24"/>
      <c r="H513" s="112"/>
      <c r="I513" s="65"/>
    </row>
    <row r="514" spans="7:9" x14ac:dyDescent="0.3">
      <c r="G514" s="24"/>
      <c r="H514" s="112"/>
      <c r="I514" s="65"/>
    </row>
    <row r="515" spans="7:9" x14ac:dyDescent="0.3">
      <c r="G515" s="24"/>
      <c r="H515" s="112"/>
      <c r="I515" s="65"/>
    </row>
    <row r="516" spans="7:9" x14ac:dyDescent="0.3">
      <c r="G516" s="24"/>
      <c r="H516" s="112"/>
      <c r="I516" s="65"/>
    </row>
    <row r="517" spans="7:9" x14ac:dyDescent="0.3">
      <c r="G517" s="24"/>
      <c r="H517" s="112"/>
      <c r="I517" s="65"/>
    </row>
    <row r="518" spans="7:9" x14ac:dyDescent="0.3">
      <c r="G518" s="24"/>
      <c r="H518" s="112"/>
      <c r="I518" s="65"/>
    </row>
    <row r="519" spans="7:9" x14ac:dyDescent="0.3">
      <c r="G519" s="24"/>
      <c r="H519" s="112"/>
      <c r="I519" s="65"/>
    </row>
    <row r="520" spans="7:9" x14ac:dyDescent="0.3">
      <c r="G520" s="24"/>
      <c r="H520" s="112"/>
      <c r="I520" s="65"/>
    </row>
    <row r="521" spans="7:9" x14ac:dyDescent="0.3">
      <c r="G521" s="24"/>
      <c r="H521" s="112"/>
      <c r="I521" s="65"/>
    </row>
    <row r="522" spans="7:9" x14ac:dyDescent="0.3">
      <c r="G522" s="24"/>
      <c r="H522" s="112"/>
      <c r="I522" s="65"/>
    </row>
    <row r="523" spans="7:9" x14ac:dyDescent="0.3">
      <c r="G523" s="24"/>
      <c r="H523" s="112"/>
      <c r="I523" s="65"/>
    </row>
    <row r="524" spans="7:9" x14ac:dyDescent="0.3">
      <c r="G524" s="24"/>
      <c r="H524" s="112"/>
      <c r="I524" s="65"/>
    </row>
    <row r="525" spans="7:9" x14ac:dyDescent="0.3">
      <c r="G525" s="24"/>
      <c r="H525" s="112"/>
      <c r="I525" s="65"/>
    </row>
    <row r="526" spans="7:9" x14ac:dyDescent="0.3">
      <c r="G526" s="24"/>
      <c r="H526" s="112"/>
      <c r="I526" s="65"/>
    </row>
    <row r="527" spans="7:9" x14ac:dyDescent="0.3">
      <c r="G527" s="24"/>
      <c r="H527" s="112"/>
      <c r="I527" s="65"/>
    </row>
    <row r="528" spans="7:9" x14ac:dyDescent="0.3">
      <c r="G528" s="24"/>
      <c r="H528" s="112"/>
      <c r="I528" s="65"/>
    </row>
    <row r="529" spans="7:9" x14ac:dyDescent="0.3">
      <c r="G529" s="24"/>
      <c r="H529" s="112"/>
      <c r="I529" s="65"/>
    </row>
    <row r="530" spans="7:9" x14ac:dyDescent="0.3">
      <c r="G530" s="24"/>
      <c r="H530" s="112"/>
      <c r="I530" s="65"/>
    </row>
    <row r="531" spans="7:9" x14ac:dyDescent="0.3">
      <c r="G531" s="24"/>
      <c r="H531" s="112"/>
      <c r="I531" s="65"/>
    </row>
    <row r="532" spans="7:9" x14ac:dyDescent="0.3">
      <c r="G532" s="24"/>
      <c r="H532" s="112"/>
      <c r="I532" s="65"/>
    </row>
    <row r="533" spans="7:9" x14ac:dyDescent="0.3">
      <c r="G533" s="24"/>
      <c r="H533" s="112"/>
      <c r="I533" s="65"/>
    </row>
    <row r="534" spans="7:9" x14ac:dyDescent="0.3">
      <c r="G534" s="24"/>
      <c r="H534" s="112"/>
      <c r="I534" s="65"/>
    </row>
    <row r="535" spans="7:9" x14ac:dyDescent="0.3">
      <c r="G535" s="24"/>
      <c r="H535" s="112"/>
      <c r="I535" s="65"/>
    </row>
    <row r="536" spans="7:9" x14ac:dyDescent="0.3">
      <c r="G536" s="24"/>
      <c r="H536" s="112"/>
      <c r="I536" s="65"/>
    </row>
    <row r="537" spans="7:9" x14ac:dyDescent="0.3">
      <c r="G537" s="24"/>
      <c r="H537" s="112"/>
      <c r="I537" s="65"/>
    </row>
    <row r="538" spans="7:9" x14ac:dyDescent="0.3">
      <c r="G538" s="24"/>
      <c r="H538" s="112"/>
      <c r="I538" s="65"/>
    </row>
    <row r="539" spans="7:9" x14ac:dyDescent="0.3">
      <c r="G539" s="24"/>
      <c r="H539" s="112"/>
      <c r="I539" s="65"/>
    </row>
    <row r="540" spans="7:9" x14ac:dyDescent="0.3">
      <c r="G540" s="24"/>
      <c r="H540" s="112"/>
      <c r="I540" s="65"/>
    </row>
    <row r="541" spans="7:9" x14ac:dyDescent="0.3">
      <c r="G541" s="24"/>
      <c r="H541" s="112"/>
      <c r="I541" s="65"/>
    </row>
    <row r="542" spans="7:9" x14ac:dyDescent="0.3">
      <c r="G542" s="24"/>
      <c r="H542" s="112"/>
      <c r="I542" s="65"/>
    </row>
    <row r="543" spans="7:9" x14ac:dyDescent="0.3">
      <c r="G543" s="24"/>
      <c r="H543" s="112"/>
      <c r="I543" s="65"/>
    </row>
    <row r="544" spans="7:9" x14ac:dyDescent="0.3">
      <c r="G544" s="24"/>
      <c r="H544" s="112"/>
      <c r="I544" s="65"/>
    </row>
    <row r="545" spans="7:9" x14ac:dyDescent="0.3">
      <c r="G545" s="24"/>
      <c r="H545" s="112"/>
      <c r="I545" s="65"/>
    </row>
    <row r="546" spans="7:9" x14ac:dyDescent="0.3">
      <c r="G546" s="24"/>
      <c r="H546" s="112"/>
      <c r="I546" s="65"/>
    </row>
    <row r="547" spans="7:9" x14ac:dyDescent="0.3">
      <c r="G547" s="24"/>
      <c r="H547" s="112"/>
      <c r="I547" s="65"/>
    </row>
    <row r="548" spans="7:9" x14ac:dyDescent="0.3">
      <c r="G548" s="24"/>
      <c r="H548" s="112"/>
      <c r="I548" s="65"/>
    </row>
    <row r="549" spans="7:9" x14ac:dyDescent="0.3">
      <c r="G549" s="24"/>
      <c r="H549" s="112"/>
      <c r="I549" s="65"/>
    </row>
    <row r="550" spans="7:9" x14ac:dyDescent="0.3">
      <c r="G550" s="24"/>
      <c r="H550" s="112"/>
      <c r="I550" s="65"/>
    </row>
    <row r="551" spans="7:9" x14ac:dyDescent="0.3">
      <c r="G551" s="24"/>
      <c r="H551" s="112"/>
      <c r="I551" s="65"/>
    </row>
    <row r="552" spans="7:9" x14ac:dyDescent="0.3">
      <c r="G552" s="24"/>
      <c r="H552" s="112"/>
      <c r="I552" s="65"/>
    </row>
    <row r="553" spans="7:9" x14ac:dyDescent="0.3">
      <c r="G553" s="24"/>
      <c r="H553" s="112"/>
      <c r="I553" s="65"/>
    </row>
    <row r="554" spans="7:9" x14ac:dyDescent="0.3">
      <c r="G554" s="24"/>
      <c r="H554" s="112"/>
      <c r="I554" s="65"/>
    </row>
    <row r="555" spans="7:9" x14ac:dyDescent="0.3">
      <c r="G555" s="24"/>
      <c r="H555" s="112"/>
      <c r="I555" s="65"/>
    </row>
    <row r="556" spans="7:9" x14ac:dyDescent="0.3">
      <c r="G556" s="24"/>
      <c r="H556" s="112"/>
      <c r="I556" s="65"/>
    </row>
    <row r="557" spans="7:9" x14ac:dyDescent="0.3">
      <c r="G557" s="24"/>
      <c r="H557" s="112"/>
      <c r="I557" s="65"/>
    </row>
    <row r="558" spans="7:9" x14ac:dyDescent="0.3">
      <c r="G558" s="24"/>
      <c r="H558" s="112"/>
      <c r="I558" s="65"/>
    </row>
    <row r="559" spans="7:9" x14ac:dyDescent="0.3">
      <c r="G559" s="24"/>
      <c r="H559" s="112"/>
      <c r="I559" s="65"/>
    </row>
    <row r="560" spans="7:9" x14ac:dyDescent="0.3">
      <c r="G560" s="24"/>
      <c r="H560" s="112"/>
      <c r="I560" s="65"/>
    </row>
    <row r="561" spans="7:9" x14ac:dyDescent="0.3">
      <c r="G561" s="24"/>
      <c r="H561" s="112"/>
      <c r="I561" s="65"/>
    </row>
    <row r="562" spans="7:9" x14ac:dyDescent="0.3">
      <c r="G562" s="24"/>
      <c r="H562" s="112"/>
      <c r="I562" s="65"/>
    </row>
    <row r="563" spans="7:9" x14ac:dyDescent="0.3">
      <c r="G563" s="24"/>
      <c r="H563" s="112"/>
      <c r="I563" s="65"/>
    </row>
    <row r="564" spans="7:9" x14ac:dyDescent="0.3">
      <c r="G564" s="24"/>
      <c r="H564" s="112"/>
      <c r="I564" s="65"/>
    </row>
    <row r="565" spans="7:9" x14ac:dyDescent="0.3">
      <c r="G565" s="24"/>
      <c r="H565" s="112"/>
      <c r="I565" s="65"/>
    </row>
    <row r="566" spans="7:9" x14ac:dyDescent="0.3">
      <c r="G566" s="24"/>
      <c r="H566" s="112"/>
      <c r="I566" s="65"/>
    </row>
    <row r="567" spans="7:9" x14ac:dyDescent="0.3">
      <c r="G567" s="24"/>
      <c r="H567" s="112"/>
      <c r="I567" s="65"/>
    </row>
    <row r="568" spans="7:9" x14ac:dyDescent="0.3">
      <c r="G568" s="24"/>
      <c r="H568" s="112"/>
      <c r="I568" s="65"/>
    </row>
    <row r="569" spans="7:9" x14ac:dyDescent="0.3">
      <c r="G569" s="24"/>
      <c r="H569" s="112"/>
      <c r="I569" s="65"/>
    </row>
    <row r="570" spans="7:9" x14ac:dyDescent="0.3">
      <c r="G570" s="24"/>
      <c r="H570" s="112"/>
      <c r="I570" s="65"/>
    </row>
    <row r="571" spans="7:9" x14ac:dyDescent="0.3">
      <c r="G571" s="24"/>
      <c r="H571" s="112"/>
      <c r="I571" s="65"/>
    </row>
    <row r="572" spans="7:9" x14ac:dyDescent="0.3">
      <c r="G572" s="24"/>
      <c r="H572" s="112"/>
      <c r="I572" s="65"/>
    </row>
    <row r="573" spans="7:9" x14ac:dyDescent="0.3">
      <c r="G573" s="24"/>
      <c r="H573" s="112"/>
      <c r="I573" s="65"/>
    </row>
    <row r="574" spans="7:9" x14ac:dyDescent="0.3">
      <c r="G574" s="24"/>
      <c r="H574" s="112"/>
      <c r="I574" s="65"/>
    </row>
    <row r="575" spans="7:9" x14ac:dyDescent="0.3">
      <c r="G575" s="24"/>
      <c r="H575" s="112"/>
      <c r="I575" s="65"/>
    </row>
    <row r="576" spans="7:9" x14ac:dyDescent="0.3">
      <c r="G576" s="24"/>
      <c r="H576" s="112"/>
      <c r="I576" s="65"/>
    </row>
    <row r="577" spans="7:9" x14ac:dyDescent="0.3">
      <c r="G577" s="24"/>
      <c r="H577" s="112"/>
      <c r="I577" s="65"/>
    </row>
    <row r="578" spans="7:9" x14ac:dyDescent="0.3">
      <c r="G578" s="24"/>
      <c r="H578" s="112"/>
      <c r="I578" s="65"/>
    </row>
    <row r="579" spans="7:9" x14ac:dyDescent="0.3">
      <c r="G579" s="24"/>
      <c r="H579" s="112"/>
      <c r="I579" s="65"/>
    </row>
    <row r="580" spans="7:9" x14ac:dyDescent="0.3">
      <c r="G580" s="24"/>
      <c r="H580" s="112"/>
      <c r="I580" s="65"/>
    </row>
    <row r="581" spans="7:9" x14ac:dyDescent="0.3">
      <c r="G581" s="24"/>
      <c r="H581" s="112"/>
      <c r="I581" s="65"/>
    </row>
    <row r="582" spans="7:9" x14ac:dyDescent="0.3">
      <c r="G582" s="24"/>
      <c r="H582" s="112"/>
      <c r="I582" s="65"/>
    </row>
    <row r="583" spans="7:9" x14ac:dyDescent="0.3">
      <c r="G583" s="24"/>
      <c r="H583" s="112"/>
      <c r="I583" s="65"/>
    </row>
    <row r="584" spans="7:9" x14ac:dyDescent="0.3">
      <c r="G584" s="24"/>
      <c r="H584" s="112"/>
      <c r="I584" s="65"/>
    </row>
    <row r="585" spans="7:9" x14ac:dyDescent="0.3">
      <c r="G585" s="24"/>
      <c r="H585" s="112"/>
      <c r="I585" s="65"/>
    </row>
    <row r="586" spans="7:9" x14ac:dyDescent="0.3">
      <c r="G586" s="24"/>
      <c r="H586" s="112"/>
      <c r="I586" s="65"/>
    </row>
    <row r="587" spans="7:9" x14ac:dyDescent="0.3">
      <c r="G587" s="24"/>
      <c r="H587" s="112"/>
      <c r="I587" s="65"/>
    </row>
    <row r="588" spans="7:9" x14ac:dyDescent="0.3">
      <c r="G588" s="24"/>
      <c r="H588" s="112"/>
      <c r="I588" s="65"/>
    </row>
    <row r="589" spans="7:9" x14ac:dyDescent="0.3">
      <c r="G589" s="24"/>
      <c r="H589" s="112"/>
      <c r="I589" s="65"/>
    </row>
    <row r="590" spans="7:9" x14ac:dyDescent="0.3">
      <c r="G590" s="24"/>
      <c r="H590" s="112"/>
      <c r="I590" s="65"/>
    </row>
    <row r="591" spans="7:9" x14ac:dyDescent="0.3">
      <c r="G591" s="24"/>
      <c r="H591" s="112"/>
      <c r="I591" s="65"/>
    </row>
    <row r="592" spans="7:9" x14ac:dyDescent="0.3">
      <c r="G592" s="24"/>
      <c r="H592" s="112"/>
      <c r="I592" s="65"/>
    </row>
    <row r="593" spans="7:9" x14ac:dyDescent="0.3">
      <c r="G593" s="24"/>
      <c r="H593" s="112"/>
      <c r="I593" s="65"/>
    </row>
    <row r="594" spans="7:9" x14ac:dyDescent="0.3">
      <c r="G594" s="24"/>
      <c r="H594" s="112"/>
      <c r="I594" s="65"/>
    </row>
    <row r="595" spans="7:9" x14ac:dyDescent="0.3">
      <c r="G595" s="24"/>
      <c r="H595" s="112"/>
      <c r="I595" s="65"/>
    </row>
    <row r="596" spans="7:9" x14ac:dyDescent="0.3">
      <c r="G596" s="24"/>
      <c r="H596" s="112"/>
      <c r="I596" s="65"/>
    </row>
    <row r="597" spans="7:9" x14ac:dyDescent="0.3">
      <c r="G597" s="24"/>
      <c r="H597" s="112"/>
      <c r="I597" s="65"/>
    </row>
    <row r="598" spans="7:9" x14ac:dyDescent="0.3">
      <c r="G598" s="24"/>
      <c r="H598" s="112"/>
      <c r="I598" s="65"/>
    </row>
    <row r="599" spans="7:9" x14ac:dyDescent="0.3">
      <c r="G599" s="24"/>
      <c r="H599" s="112"/>
      <c r="I599" s="65"/>
    </row>
    <row r="600" spans="7:9" x14ac:dyDescent="0.3">
      <c r="G600" s="24"/>
      <c r="H600" s="112"/>
      <c r="I600" s="65"/>
    </row>
    <row r="601" spans="7:9" x14ac:dyDescent="0.3">
      <c r="G601" s="24"/>
      <c r="H601" s="112"/>
      <c r="I601" s="65"/>
    </row>
    <row r="602" spans="7:9" x14ac:dyDescent="0.3">
      <c r="G602" s="24"/>
      <c r="H602" s="112"/>
      <c r="I602" s="65"/>
    </row>
    <row r="603" spans="7:9" x14ac:dyDescent="0.3">
      <c r="G603" s="24"/>
      <c r="H603" s="112"/>
      <c r="I603" s="65"/>
    </row>
    <row r="604" spans="7:9" x14ac:dyDescent="0.3">
      <c r="G604" s="24"/>
      <c r="H604" s="112"/>
      <c r="I604" s="65"/>
    </row>
    <row r="605" spans="7:9" x14ac:dyDescent="0.3">
      <c r="G605" s="24"/>
      <c r="H605" s="112"/>
      <c r="I605" s="65"/>
    </row>
    <row r="606" spans="7:9" x14ac:dyDescent="0.3">
      <c r="G606" s="24"/>
      <c r="H606" s="112"/>
      <c r="I606" s="65"/>
    </row>
    <row r="607" spans="7:9" x14ac:dyDescent="0.3">
      <c r="G607" s="24"/>
      <c r="H607" s="112"/>
      <c r="I607" s="65"/>
    </row>
    <row r="608" spans="7:9" x14ac:dyDescent="0.3">
      <c r="G608" s="24"/>
      <c r="H608" s="112"/>
      <c r="I608" s="65"/>
    </row>
    <row r="609" spans="7:9" x14ac:dyDescent="0.3">
      <c r="G609" s="24"/>
      <c r="H609" s="112"/>
      <c r="I609" s="65"/>
    </row>
    <row r="610" spans="7:9" x14ac:dyDescent="0.3">
      <c r="G610" s="24"/>
      <c r="H610" s="112"/>
      <c r="I610" s="65"/>
    </row>
    <row r="611" spans="7:9" x14ac:dyDescent="0.3">
      <c r="G611" s="24"/>
      <c r="H611" s="112"/>
      <c r="I611" s="65"/>
    </row>
    <row r="612" spans="7:9" x14ac:dyDescent="0.3">
      <c r="G612" s="24"/>
      <c r="H612" s="112"/>
      <c r="I612" s="65"/>
    </row>
    <row r="613" spans="7:9" x14ac:dyDescent="0.3">
      <c r="G613" s="24"/>
      <c r="H613" s="112"/>
      <c r="I613" s="65"/>
    </row>
    <row r="614" spans="7:9" x14ac:dyDescent="0.3">
      <c r="G614" s="24"/>
      <c r="H614" s="112"/>
      <c r="I614" s="65"/>
    </row>
    <row r="615" spans="7:9" x14ac:dyDescent="0.3">
      <c r="G615" s="24"/>
      <c r="H615" s="112"/>
      <c r="I615" s="65"/>
    </row>
    <row r="616" spans="7:9" x14ac:dyDescent="0.3">
      <c r="G616" s="24"/>
      <c r="H616" s="112"/>
      <c r="I616" s="65"/>
    </row>
    <row r="617" spans="7:9" x14ac:dyDescent="0.3">
      <c r="G617" s="24"/>
      <c r="H617" s="112"/>
      <c r="I617" s="65"/>
    </row>
    <row r="618" spans="7:9" x14ac:dyDescent="0.3">
      <c r="G618" s="24"/>
      <c r="H618" s="112"/>
      <c r="I618" s="65"/>
    </row>
    <row r="619" spans="7:9" x14ac:dyDescent="0.3">
      <c r="G619" s="24"/>
      <c r="H619" s="112"/>
      <c r="I619" s="65"/>
    </row>
    <row r="620" spans="7:9" x14ac:dyDescent="0.3">
      <c r="G620" s="24"/>
      <c r="H620" s="112"/>
      <c r="I620" s="65"/>
    </row>
    <row r="621" spans="7:9" x14ac:dyDescent="0.3">
      <c r="G621" s="24"/>
      <c r="H621" s="112"/>
      <c r="I621" s="65"/>
    </row>
    <row r="622" spans="7:9" x14ac:dyDescent="0.3">
      <c r="G622" s="24"/>
      <c r="H622" s="112"/>
      <c r="I622" s="65"/>
    </row>
    <row r="623" spans="7:9" x14ac:dyDescent="0.3">
      <c r="G623" s="24"/>
      <c r="H623" s="112"/>
      <c r="I623" s="65"/>
    </row>
    <row r="624" spans="7:9" x14ac:dyDescent="0.3">
      <c r="G624" s="24"/>
      <c r="H624" s="112"/>
      <c r="I624" s="65"/>
    </row>
    <row r="625" spans="7:9" x14ac:dyDescent="0.3">
      <c r="G625" s="24"/>
      <c r="H625" s="112"/>
      <c r="I625" s="65"/>
    </row>
    <row r="626" spans="7:9" x14ac:dyDescent="0.3">
      <c r="G626" s="24"/>
      <c r="H626" s="112"/>
      <c r="I626" s="65"/>
    </row>
    <row r="627" spans="7:9" x14ac:dyDescent="0.3">
      <c r="G627" s="24"/>
      <c r="H627" s="112"/>
      <c r="I627" s="65"/>
    </row>
    <row r="628" spans="7:9" x14ac:dyDescent="0.3">
      <c r="G628" s="24"/>
      <c r="H628" s="112"/>
      <c r="I628" s="65"/>
    </row>
    <row r="629" spans="7:9" x14ac:dyDescent="0.3">
      <c r="G629" s="24"/>
      <c r="H629" s="112"/>
      <c r="I629" s="65"/>
    </row>
    <row r="630" spans="7:9" x14ac:dyDescent="0.3">
      <c r="G630" s="24"/>
      <c r="H630" s="112"/>
      <c r="I630" s="65"/>
    </row>
    <row r="631" spans="7:9" x14ac:dyDescent="0.3">
      <c r="G631" s="24"/>
      <c r="H631" s="112"/>
      <c r="I631" s="65"/>
    </row>
    <row r="632" spans="7:9" x14ac:dyDescent="0.3">
      <c r="G632" s="24"/>
      <c r="H632" s="112"/>
      <c r="I632" s="65"/>
    </row>
    <row r="633" spans="7:9" x14ac:dyDescent="0.3">
      <c r="G633" s="24"/>
      <c r="H633" s="112"/>
      <c r="I633" s="65"/>
    </row>
    <row r="634" spans="7:9" x14ac:dyDescent="0.3">
      <c r="G634" s="24"/>
      <c r="H634" s="112"/>
      <c r="I634" s="65"/>
    </row>
    <row r="635" spans="7:9" x14ac:dyDescent="0.3">
      <c r="G635" s="24"/>
      <c r="H635" s="112"/>
      <c r="I635" s="65"/>
    </row>
    <row r="636" spans="7:9" x14ac:dyDescent="0.3">
      <c r="G636" s="24"/>
      <c r="H636" s="112"/>
      <c r="I636" s="65"/>
    </row>
    <row r="637" spans="7:9" x14ac:dyDescent="0.3">
      <c r="G637" s="24"/>
      <c r="H637" s="112"/>
      <c r="I637" s="65"/>
    </row>
    <row r="638" spans="7:9" x14ac:dyDescent="0.3">
      <c r="G638" s="24"/>
      <c r="H638" s="112"/>
      <c r="I638" s="65"/>
    </row>
    <row r="639" spans="7:9" x14ac:dyDescent="0.3">
      <c r="G639" s="24"/>
      <c r="H639" s="112"/>
      <c r="I639" s="65"/>
    </row>
    <row r="640" spans="7:9" x14ac:dyDescent="0.3">
      <c r="G640" s="24"/>
      <c r="H640" s="112"/>
      <c r="I640" s="65"/>
    </row>
    <row r="641" spans="7:9" x14ac:dyDescent="0.3">
      <c r="G641" s="24"/>
      <c r="H641" s="112"/>
      <c r="I641" s="65"/>
    </row>
    <row r="642" spans="7:9" x14ac:dyDescent="0.3">
      <c r="G642" s="24"/>
      <c r="H642" s="112"/>
      <c r="I642" s="65"/>
    </row>
    <row r="643" spans="7:9" x14ac:dyDescent="0.3">
      <c r="G643" s="24"/>
      <c r="H643" s="112"/>
      <c r="I643" s="65"/>
    </row>
    <row r="644" spans="7:9" x14ac:dyDescent="0.3">
      <c r="G644" s="24"/>
      <c r="H644" s="112"/>
      <c r="I644" s="65"/>
    </row>
    <row r="645" spans="7:9" x14ac:dyDescent="0.3">
      <c r="G645" s="24"/>
      <c r="H645" s="112"/>
      <c r="I645" s="65"/>
    </row>
    <row r="646" spans="7:9" x14ac:dyDescent="0.3">
      <c r="G646" s="24"/>
      <c r="H646" s="112"/>
      <c r="I646" s="65"/>
    </row>
    <row r="647" spans="7:9" x14ac:dyDescent="0.3">
      <c r="G647" s="24"/>
      <c r="H647" s="112"/>
      <c r="I647" s="65"/>
    </row>
    <row r="648" spans="7:9" x14ac:dyDescent="0.3">
      <c r="G648" s="24"/>
      <c r="H648" s="112"/>
      <c r="I648" s="65"/>
    </row>
    <row r="649" spans="7:9" x14ac:dyDescent="0.3">
      <c r="G649" s="24"/>
      <c r="H649" s="112"/>
      <c r="I649" s="65"/>
    </row>
    <row r="650" spans="7:9" x14ac:dyDescent="0.3">
      <c r="G650" s="24"/>
      <c r="H650" s="112"/>
      <c r="I650" s="65"/>
    </row>
    <row r="651" spans="7:9" x14ac:dyDescent="0.3">
      <c r="G651" s="24"/>
      <c r="H651" s="112"/>
      <c r="I651" s="65"/>
    </row>
    <row r="652" spans="7:9" x14ac:dyDescent="0.3">
      <c r="G652" s="24"/>
      <c r="H652" s="112"/>
      <c r="I652" s="65"/>
    </row>
    <row r="653" spans="7:9" x14ac:dyDescent="0.3">
      <c r="G653" s="24"/>
      <c r="H653" s="112"/>
      <c r="I653" s="65"/>
    </row>
    <row r="654" spans="7:9" x14ac:dyDescent="0.3">
      <c r="G654" s="24"/>
      <c r="H654" s="112"/>
      <c r="I654" s="65"/>
    </row>
    <row r="655" spans="7:9" x14ac:dyDescent="0.3">
      <c r="G655" s="24"/>
      <c r="H655" s="112"/>
      <c r="I655" s="65"/>
    </row>
    <row r="656" spans="7:9" x14ac:dyDescent="0.3">
      <c r="G656" s="24"/>
      <c r="H656" s="112"/>
      <c r="I656" s="65"/>
    </row>
    <row r="657" spans="7:9" x14ac:dyDescent="0.3">
      <c r="G657" s="24"/>
      <c r="H657" s="112"/>
      <c r="I657" s="65"/>
    </row>
    <row r="658" spans="7:9" x14ac:dyDescent="0.3">
      <c r="G658" s="24"/>
      <c r="H658" s="112"/>
      <c r="I658" s="65"/>
    </row>
    <row r="659" spans="7:9" x14ac:dyDescent="0.3">
      <c r="G659" s="24"/>
      <c r="H659" s="112"/>
      <c r="I659" s="65"/>
    </row>
    <row r="660" spans="7:9" x14ac:dyDescent="0.3">
      <c r="G660" s="24"/>
      <c r="H660" s="112"/>
      <c r="I660" s="65"/>
    </row>
    <row r="661" spans="7:9" x14ac:dyDescent="0.3">
      <c r="G661" s="24"/>
      <c r="H661" s="112"/>
      <c r="I661" s="65"/>
    </row>
    <row r="662" spans="7:9" x14ac:dyDescent="0.3">
      <c r="G662" s="24"/>
      <c r="H662" s="112"/>
      <c r="I662" s="65"/>
    </row>
    <row r="663" spans="7:9" x14ac:dyDescent="0.3">
      <c r="G663" s="24"/>
      <c r="H663" s="112"/>
      <c r="I663" s="65"/>
    </row>
    <row r="664" spans="7:9" x14ac:dyDescent="0.3">
      <c r="G664" s="24"/>
      <c r="H664" s="112"/>
      <c r="I664" s="65"/>
    </row>
    <row r="665" spans="7:9" x14ac:dyDescent="0.3">
      <c r="G665" s="24"/>
      <c r="H665" s="112"/>
      <c r="I665" s="65"/>
    </row>
    <row r="666" spans="7:9" x14ac:dyDescent="0.3">
      <c r="G666" s="24"/>
      <c r="H666" s="112"/>
      <c r="I666" s="65"/>
    </row>
    <row r="667" spans="7:9" x14ac:dyDescent="0.3">
      <c r="G667" s="24"/>
      <c r="H667" s="112"/>
      <c r="I667" s="65"/>
    </row>
    <row r="668" spans="7:9" x14ac:dyDescent="0.3">
      <c r="G668" s="24"/>
      <c r="H668" s="112"/>
      <c r="I668" s="65"/>
    </row>
    <row r="669" spans="7:9" x14ac:dyDescent="0.3">
      <c r="G669" s="24"/>
      <c r="H669" s="112"/>
      <c r="I669" s="65"/>
    </row>
    <row r="670" spans="7:9" x14ac:dyDescent="0.3">
      <c r="G670" s="24"/>
      <c r="H670" s="112"/>
      <c r="I670" s="65"/>
    </row>
    <row r="671" spans="7:9" x14ac:dyDescent="0.3">
      <c r="G671" s="24"/>
      <c r="H671" s="112"/>
      <c r="I671" s="65"/>
    </row>
    <row r="672" spans="7:9" x14ac:dyDescent="0.3">
      <c r="G672" s="24"/>
      <c r="H672" s="112"/>
      <c r="I672" s="65"/>
    </row>
    <row r="673" spans="7:9" x14ac:dyDescent="0.3">
      <c r="G673" s="24"/>
      <c r="H673" s="112"/>
      <c r="I673" s="65"/>
    </row>
    <row r="674" spans="7:9" x14ac:dyDescent="0.3">
      <c r="G674" s="24"/>
      <c r="H674" s="112"/>
      <c r="I674" s="65"/>
    </row>
    <row r="675" spans="7:9" x14ac:dyDescent="0.3">
      <c r="G675" s="24"/>
      <c r="H675" s="112"/>
      <c r="I675" s="65"/>
    </row>
    <row r="676" spans="7:9" x14ac:dyDescent="0.3">
      <c r="G676" s="24"/>
      <c r="H676" s="112"/>
      <c r="I676" s="65"/>
    </row>
    <row r="677" spans="7:9" x14ac:dyDescent="0.3">
      <c r="G677" s="24"/>
      <c r="H677" s="112"/>
      <c r="I677" s="65"/>
    </row>
    <row r="678" spans="7:9" x14ac:dyDescent="0.3">
      <c r="G678" s="24"/>
      <c r="H678" s="112"/>
      <c r="I678" s="65"/>
    </row>
    <row r="679" spans="7:9" x14ac:dyDescent="0.3">
      <c r="G679" s="24"/>
      <c r="H679" s="112"/>
      <c r="I679" s="65"/>
    </row>
    <row r="680" spans="7:9" x14ac:dyDescent="0.3">
      <c r="G680" s="24"/>
      <c r="H680" s="112"/>
      <c r="I680" s="65"/>
    </row>
    <row r="681" spans="7:9" x14ac:dyDescent="0.3">
      <c r="G681" s="24"/>
      <c r="H681" s="112"/>
      <c r="I681" s="65"/>
    </row>
    <row r="682" spans="7:9" x14ac:dyDescent="0.3">
      <c r="G682" s="24"/>
      <c r="H682" s="112"/>
      <c r="I682" s="65"/>
    </row>
    <row r="683" spans="7:9" x14ac:dyDescent="0.3">
      <c r="G683" s="24"/>
      <c r="H683" s="112"/>
      <c r="I683" s="65"/>
    </row>
    <row r="684" spans="7:9" x14ac:dyDescent="0.3">
      <c r="G684" s="24"/>
      <c r="H684" s="112"/>
      <c r="I684" s="65"/>
    </row>
    <row r="685" spans="7:9" x14ac:dyDescent="0.3">
      <c r="G685" s="24"/>
      <c r="H685" s="112"/>
      <c r="I685" s="65"/>
    </row>
    <row r="686" spans="7:9" x14ac:dyDescent="0.3">
      <c r="G686" s="24"/>
      <c r="H686" s="112"/>
      <c r="I686" s="65"/>
    </row>
    <row r="687" spans="7:9" x14ac:dyDescent="0.3">
      <c r="G687" s="24"/>
      <c r="H687" s="112"/>
      <c r="I687" s="65"/>
    </row>
    <row r="688" spans="7:9" x14ac:dyDescent="0.3">
      <c r="G688" s="24"/>
      <c r="H688" s="112"/>
      <c r="I688" s="65"/>
    </row>
    <row r="689" spans="7:9" x14ac:dyDescent="0.3">
      <c r="G689" s="24"/>
      <c r="H689" s="112"/>
      <c r="I689" s="65"/>
    </row>
    <row r="690" spans="7:9" x14ac:dyDescent="0.3">
      <c r="G690" s="24"/>
      <c r="H690" s="112"/>
      <c r="I690" s="65"/>
    </row>
    <row r="691" spans="7:9" x14ac:dyDescent="0.3">
      <c r="G691" s="24"/>
      <c r="H691" s="112"/>
      <c r="I691" s="65"/>
    </row>
    <row r="692" spans="7:9" x14ac:dyDescent="0.3">
      <c r="G692" s="24"/>
      <c r="H692" s="112"/>
      <c r="I692" s="65"/>
    </row>
    <row r="693" spans="7:9" x14ac:dyDescent="0.3">
      <c r="G693" s="24"/>
      <c r="H693" s="112"/>
      <c r="I693" s="65"/>
    </row>
    <row r="694" spans="7:9" x14ac:dyDescent="0.3">
      <c r="G694" s="24"/>
      <c r="H694" s="112"/>
      <c r="I694" s="65"/>
    </row>
    <row r="695" spans="7:9" x14ac:dyDescent="0.3">
      <c r="G695" s="24"/>
      <c r="H695" s="112"/>
      <c r="I695" s="65"/>
    </row>
    <row r="696" spans="7:9" x14ac:dyDescent="0.3">
      <c r="G696" s="24"/>
      <c r="H696" s="112"/>
      <c r="I696" s="65"/>
    </row>
    <row r="697" spans="7:9" x14ac:dyDescent="0.3">
      <c r="G697" s="24"/>
      <c r="H697" s="112"/>
      <c r="I697" s="65"/>
    </row>
    <row r="698" spans="7:9" x14ac:dyDescent="0.3">
      <c r="G698" s="24"/>
      <c r="H698" s="112"/>
      <c r="I698" s="65"/>
    </row>
    <row r="699" spans="7:9" x14ac:dyDescent="0.3">
      <c r="G699" s="24"/>
      <c r="H699" s="112"/>
      <c r="I699" s="65"/>
    </row>
    <row r="700" spans="7:9" x14ac:dyDescent="0.3">
      <c r="G700" s="24"/>
      <c r="H700" s="112"/>
      <c r="I700" s="65"/>
    </row>
    <row r="701" spans="7:9" x14ac:dyDescent="0.3">
      <c r="G701" s="24"/>
      <c r="H701" s="112"/>
      <c r="I701" s="65"/>
    </row>
    <row r="702" spans="7:9" x14ac:dyDescent="0.3">
      <c r="G702" s="24"/>
      <c r="H702" s="112"/>
      <c r="I702" s="65"/>
    </row>
    <row r="703" spans="7:9" x14ac:dyDescent="0.3">
      <c r="G703" s="24"/>
      <c r="H703" s="112"/>
      <c r="I703" s="65"/>
    </row>
    <row r="704" spans="7:9" x14ac:dyDescent="0.3">
      <c r="G704" s="24"/>
      <c r="H704" s="112"/>
      <c r="I704" s="65"/>
    </row>
    <row r="705" spans="7:9" x14ac:dyDescent="0.3">
      <c r="G705" s="24"/>
      <c r="H705" s="112"/>
      <c r="I705" s="65"/>
    </row>
    <row r="706" spans="7:9" x14ac:dyDescent="0.3">
      <c r="G706" s="24"/>
      <c r="H706" s="112"/>
      <c r="I706" s="65"/>
    </row>
    <row r="707" spans="7:9" x14ac:dyDescent="0.3">
      <c r="G707" s="24"/>
      <c r="H707" s="112"/>
      <c r="I707" s="65"/>
    </row>
    <row r="708" spans="7:9" x14ac:dyDescent="0.3">
      <c r="G708" s="24"/>
      <c r="H708" s="112"/>
      <c r="I708" s="65"/>
    </row>
    <row r="709" spans="7:9" x14ac:dyDescent="0.3">
      <c r="G709" s="24"/>
      <c r="H709" s="112"/>
      <c r="I709" s="65"/>
    </row>
    <row r="710" spans="7:9" x14ac:dyDescent="0.3">
      <c r="G710" s="24"/>
      <c r="H710" s="112"/>
      <c r="I710" s="65"/>
    </row>
    <row r="711" spans="7:9" x14ac:dyDescent="0.3">
      <c r="G711" s="24"/>
      <c r="H711" s="112"/>
      <c r="I711" s="65"/>
    </row>
    <row r="712" spans="7:9" x14ac:dyDescent="0.3">
      <c r="G712" s="24"/>
      <c r="H712" s="112"/>
      <c r="I712" s="65"/>
    </row>
    <row r="713" spans="7:9" x14ac:dyDescent="0.3">
      <c r="G713" s="24"/>
      <c r="H713" s="112"/>
      <c r="I713" s="65"/>
    </row>
    <row r="714" spans="7:9" x14ac:dyDescent="0.3">
      <c r="G714" s="24"/>
      <c r="H714" s="112"/>
      <c r="I714" s="65"/>
    </row>
    <row r="715" spans="7:9" x14ac:dyDescent="0.3">
      <c r="G715" s="24"/>
      <c r="H715" s="112"/>
      <c r="I715" s="65"/>
    </row>
    <row r="716" spans="7:9" x14ac:dyDescent="0.3">
      <c r="G716" s="24"/>
      <c r="H716" s="112"/>
      <c r="I716" s="65"/>
    </row>
    <row r="717" spans="7:9" x14ac:dyDescent="0.3">
      <c r="G717" s="24"/>
      <c r="H717" s="112"/>
      <c r="I717" s="65"/>
    </row>
    <row r="718" spans="7:9" x14ac:dyDescent="0.3">
      <c r="G718" s="24"/>
      <c r="H718" s="112"/>
      <c r="I718" s="65"/>
    </row>
    <row r="719" spans="7:9" x14ac:dyDescent="0.3">
      <c r="G719" s="24"/>
      <c r="H719" s="112"/>
      <c r="I719" s="65"/>
    </row>
    <row r="720" spans="7:9" x14ac:dyDescent="0.3">
      <c r="G720" s="24"/>
      <c r="H720" s="112"/>
      <c r="I720" s="65"/>
    </row>
    <row r="721" spans="7:9" x14ac:dyDescent="0.3">
      <c r="G721" s="24"/>
      <c r="H721" s="112"/>
      <c r="I721" s="65"/>
    </row>
    <row r="722" spans="7:9" x14ac:dyDescent="0.3">
      <c r="G722" s="24"/>
      <c r="H722" s="112"/>
      <c r="I722" s="65"/>
    </row>
    <row r="723" spans="7:9" x14ac:dyDescent="0.3">
      <c r="G723" s="24"/>
      <c r="H723" s="112"/>
      <c r="I723" s="65"/>
    </row>
    <row r="724" spans="7:9" x14ac:dyDescent="0.3">
      <c r="G724" s="24"/>
      <c r="H724" s="112"/>
      <c r="I724" s="65"/>
    </row>
    <row r="725" spans="7:9" x14ac:dyDescent="0.3">
      <c r="G725" s="24"/>
      <c r="H725" s="112"/>
      <c r="I725" s="65"/>
    </row>
    <row r="726" spans="7:9" x14ac:dyDescent="0.3">
      <c r="G726" s="24"/>
      <c r="H726" s="112"/>
      <c r="I726" s="65"/>
    </row>
    <row r="727" spans="7:9" x14ac:dyDescent="0.3">
      <c r="G727" s="24"/>
      <c r="H727" s="112"/>
      <c r="I727" s="65"/>
    </row>
    <row r="728" spans="7:9" x14ac:dyDescent="0.3">
      <c r="G728" s="24"/>
      <c r="H728" s="112"/>
      <c r="I728" s="65"/>
    </row>
    <row r="729" spans="7:9" x14ac:dyDescent="0.3">
      <c r="G729" s="24"/>
      <c r="H729" s="112"/>
      <c r="I729" s="65"/>
    </row>
    <row r="730" spans="7:9" x14ac:dyDescent="0.3">
      <c r="G730" s="24"/>
      <c r="H730" s="112"/>
      <c r="I730" s="65"/>
    </row>
  </sheetData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649-03</vt:lpstr>
      <vt:lpstr>649-03 SP</vt:lpstr>
      <vt:lpstr>'649-03'!a</vt:lpstr>
      <vt:lpstr>'649-03 SP'!a</vt:lpstr>
      <vt:lpstr>'649-03'!aa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Pasierb Michal Ing.</cp:lastModifiedBy>
  <cp:lastPrinted>2020-09-07T11:52:10Z</cp:lastPrinted>
  <dcterms:created xsi:type="dcterms:W3CDTF">2014-08-23T14:25:41Z</dcterms:created>
  <dcterms:modified xsi:type="dcterms:W3CDTF">2026-03-12T09:21:07Z</dcterms:modified>
</cp:coreProperties>
</file>